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120" windowWidth="13395" windowHeight="6465"/>
  </bookViews>
  <sheets>
    <sheet name="Лист1" sheetId="1" r:id="rId1"/>
  </sheets>
  <calcPr calcId="145621"/>
</workbook>
</file>

<file path=xl/calcChain.xml><?xml version="1.0" encoding="utf-8"?>
<calcChain xmlns="http://schemas.openxmlformats.org/spreadsheetml/2006/main">
  <c r="P89" i="1" l="1"/>
  <c r="P88" i="1"/>
  <c r="P87" i="1"/>
  <c r="P86" i="1"/>
  <c r="P85" i="1"/>
  <c r="P84" i="1"/>
  <c r="P83" i="1"/>
  <c r="P82" i="1"/>
  <c r="P81" i="1"/>
  <c r="P80" i="1"/>
  <c r="P79" i="1"/>
  <c r="P78" i="1"/>
  <c r="P77" i="1"/>
  <c r="P76" i="1"/>
  <c r="P75" i="1"/>
  <c r="P74" i="1"/>
  <c r="P73" i="1"/>
  <c r="P72" i="1"/>
  <c r="P71" i="1"/>
  <c r="P70" i="1"/>
  <c r="P69" i="1"/>
  <c r="P68" i="1"/>
  <c r="P67" i="1"/>
  <c r="P66" i="1"/>
  <c r="P65" i="1"/>
  <c r="P64" i="1"/>
  <c r="P63" i="1"/>
  <c r="P62" i="1"/>
  <c r="P61" i="1"/>
  <c r="P60" i="1"/>
  <c r="P59" i="1"/>
  <c r="P58" i="1"/>
  <c r="P57" i="1"/>
  <c r="P56" i="1"/>
  <c r="P55" i="1"/>
  <c r="P54" i="1"/>
  <c r="P53" i="1"/>
  <c r="P52" i="1"/>
  <c r="P51" i="1"/>
  <c r="P50" i="1"/>
  <c r="P49" i="1"/>
  <c r="P48" i="1"/>
  <c r="P47" i="1"/>
  <c r="P46" i="1"/>
  <c r="P45" i="1"/>
  <c r="P44" i="1"/>
  <c r="P43" i="1"/>
  <c r="P42" i="1"/>
  <c r="P41" i="1"/>
  <c r="P40" i="1"/>
  <c r="P39" i="1"/>
  <c r="P38" i="1"/>
  <c r="P37" i="1"/>
  <c r="P36" i="1"/>
  <c r="P35" i="1"/>
  <c r="P34" i="1"/>
  <c r="P33" i="1"/>
  <c r="P32" i="1"/>
  <c r="P31" i="1"/>
  <c r="P30" i="1"/>
  <c r="P29" i="1"/>
  <c r="P28" i="1"/>
  <c r="P27" i="1"/>
  <c r="P26" i="1"/>
  <c r="P25" i="1"/>
  <c r="P24" i="1"/>
  <c r="P23" i="1"/>
  <c r="P22" i="1"/>
  <c r="P21" i="1"/>
  <c r="P20" i="1"/>
  <c r="P19" i="1"/>
  <c r="P18" i="1"/>
  <c r="P17" i="1"/>
  <c r="P16" i="1"/>
  <c r="P15" i="1"/>
</calcChain>
</file>

<file path=xl/sharedStrings.xml><?xml version="1.0" encoding="utf-8"?>
<sst xmlns="http://schemas.openxmlformats.org/spreadsheetml/2006/main" count="331" uniqueCount="239">
  <si>
    <t>Додаток 3</t>
  </si>
  <si>
    <t>РОЗПОДІЛ</t>
  </si>
  <si>
    <t>2250700000</t>
  </si>
  <si>
    <t>(код бюджету)</t>
  </si>
  <si>
    <t>(грн.)</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</si>
  <si>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</si>
  <si>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</si>
  <si>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</si>
  <si>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</si>
  <si>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Загальний фонд</t>
  </si>
  <si>
    <t>усього</t>
  </si>
  <si>
    <t>видатки споживання</t>
  </si>
  <si>
    <t>з них</t>
  </si>
  <si>
    <t>оплата праці</t>
  </si>
  <si>
    <t>комунальні послуги та енергоносії</t>
  </si>
  <si>
    <t>видатки розвитку</t>
  </si>
  <si>
    <t>Спеціальний фонд</t>
  </si>
  <si>
    <t>у тому числі бюджет розвитку</t>
  </si>
  <si>
    <t>РАЗОМ</t>
  </si>
  <si>
    <t>0100000</t>
  </si>
  <si>
    <t/>
  </si>
  <si>
    <t>Дунаєвецька мiська рада</t>
  </si>
  <si>
    <t>0110000</t>
  </si>
  <si>
    <t>0110150</t>
  </si>
  <si>
    <t>0150</t>
  </si>
  <si>
    <t>0111</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</si>
  <si>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</si>
  <si>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0110180</t>
  </si>
  <si>
    <t>0180</t>
  </si>
  <si>
    <t>0133</t>
  </si>
  <si>
    <t>Інша діяльність у сфері державного управління</t>
  </si>
  <si>
    <t>0112010</t>
  </si>
  <si>
    <t>2010</t>
  </si>
  <si>
    <t>0731</t>
  </si>
  <si>
    <t>Багатопрофільна стаціонарна медична допомога населенню</t>
  </si>
  <si>
    <t>0112111</t>
  </si>
  <si>
    <t>2111</t>
  </si>
  <si>
    <t>0726</t>
  </si>
  <si>
    <t>Первинна медична допомога населенню, що надається центрами первинної медичної (медико-санітарної) допомоги</t>
  </si>
  <si>
    <t>0117130</t>
  </si>
  <si>
    <t>7130</t>
  </si>
  <si>
    <t>0421</t>
  </si>
  <si>
    <t>Здійснення заходів із землеустрою</t>
  </si>
  <si>
    <t>0117650</t>
  </si>
  <si>
    <t>7650</t>
  </si>
  <si>
    <t>0490</t>
  </si>
  <si>
    <t>Проведення експертної грошової оцінки земельної ділянки чи права на неї</t>
  </si>
  <si>
    <t>0117680</t>
  </si>
  <si>
    <t>7680</t>
  </si>
  <si>
    <t>Членські внески до асоціацій органів місцевого самоврядування</t>
  </si>
  <si>
    <t>0117693</t>
  </si>
  <si>
    <t>7693</t>
  </si>
  <si>
    <t>Інші заходи, пов`язані з економічною діяльністю</t>
  </si>
  <si>
    <t>0118240</t>
  </si>
  <si>
    <t>8240</t>
  </si>
  <si>
    <t>0380</t>
  </si>
  <si>
    <t>Заходи та роботи з територіальної оборони</t>
  </si>
  <si>
    <t>0119800</t>
  </si>
  <si>
    <t>9800</t>
  </si>
  <si>
    <t>Субвенція з місцевого бюджету державному бюджету на виконання програм соціально-економічного розвитку регіонів</t>
  </si>
  <si>
    <t>0600000</t>
  </si>
  <si>
    <t>Управлiння освiти,молодi та спорту Дунаєвецької мiської ради</t>
  </si>
  <si>
    <t>0610000</t>
  </si>
  <si>
    <t>0610160</t>
  </si>
  <si>
    <t>0160</t>
  </si>
  <si>
    <t>Керівництво і управління у відповідній сфері у містах (місті Києві), селищах, селах, територіальних громадах</t>
  </si>
  <si>
    <t>0611010</t>
  </si>
  <si>
    <t>1010</t>
  </si>
  <si>
    <t>0910</t>
  </si>
  <si>
    <t>Надання дошкільної освіти</t>
  </si>
  <si>
    <t>0611021</t>
  </si>
  <si>
    <t>1021</t>
  </si>
  <si>
    <t>0921</t>
  </si>
  <si>
    <t>Надання загальної середньої освіти закладами загальної середньої освіти за рахунок коштів місцевого бюджету</t>
  </si>
  <si>
    <t>0611031</t>
  </si>
  <si>
    <t>1031</t>
  </si>
  <si>
    <t>Надання загальної середньої освіти закладами загальної середньої освіти за рахунок освітньої субвенції</t>
  </si>
  <si>
    <t>0611070</t>
  </si>
  <si>
    <t>1070</t>
  </si>
  <si>
    <t>0960</t>
  </si>
  <si>
    <t>Надання позашкільної освіти закладами позашкільної освіти, заходи із позашкільної роботи з дітьми</t>
  </si>
  <si>
    <t>0611141</t>
  </si>
  <si>
    <t>1141</t>
  </si>
  <si>
    <t>0990</t>
  </si>
  <si>
    <t>Забезпечення діяльності інших закладів у сфері освіти</t>
  </si>
  <si>
    <t>0611142</t>
  </si>
  <si>
    <t>1142</t>
  </si>
  <si>
    <t>Інші програми та заходи у сфері освіти</t>
  </si>
  <si>
    <t>0611151</t>
  </si>
  <si>
    <t>1151</t>
  </si>
  <si>
    <t>Забезпечення діяльності інклюзивно-ресурсних центрів за рахунок коштів місцевого бюджету</t>
  </si>
  <si>
    <t>0611152</t>
  </si>
  <si>
    <t>1152</t>
  </si>
  <si>
    <t>Забезпечення діяльності інклюзивно-ресурсних центрів за рахунок освітньої субвенції</t>
  </si>
  <si>
    <t>0611154</t>
  </si>
  <si>
    <t>1154</t>
  </si>
  <si>
    <t>Забезпечення діяльності інклюзивно-ресурсних центрів за рахунок залишку коштів за освітньою субвенцією на кінець бюджетного періоду (крім залишку коштів, що мають цільове призначення, виділених відповідно до рішень Кабінету Міністрів України у попередніх бюджетних періодах)</t>
  </si>
  <si>
    <t>0611160</t>
  </si>
  <si>
    <t>1160</t>
  </si>
  <si>
    <t>Забезпечення діяльності центрів професійного розвитку педагогічних працівників</t>
  </si>
  <si>
    <t>0611200</t>
  </si>
  <si>
    <t>1200</t>
  </si>
  <si>
    <t>Надання освіти за рахунок субвенції з державного бюджету місцевим бюджетам на надання державної підтримки особам з особливими освітніми потребами</t>
  </si>
  <si>
    <t>0611210</t>
  </si>
  <si>
    <t>1210</t>
  </si>
  <si>
    <t>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 на кінець бюджетного періоду</t>
  </si>
  <si>
    <t>0611241</t>
  </si>
  <si>
    <t>1241</t>
  </si>
  <si>
    <t>Співфінансування заходів, що реалізуються за рахунок субвенції з державного бюджету місцевим бюджетам на придбання обладнання, створення та модернізацію (проведення реконструкції та капітального ремонту) їдалень (харчоблоків) закладів загальної середньої освіти</t>
  </si>
  <si>
    <t>0611242</t>
  </si>
  <si>
    <t>1242</t>
  </si>
  <si>
    <t>Виконання заходів щодо придбання обладнання, створення та модернізації (проведення реконструкції та капітального ремонту) їдалень (харчоблоків) закладів загальної середньої освіти за рахунок субвенції з державного бюджету місцевим бюджетам</t>
  </si>
  <si>
    <t>0611291</t>
  </si>
  <si>
    <t>1291</t>
  </si>
  <si>
    <t>Співфінансування заходів, що реалізуються за рахунок залишку коштів за освітньою субвенцією на кінець бюджетного періоду, що мають цільове призначення, виділених відповідно до рішень Кабінету Міністрів України у попередніх бюджетних періодах (за спеціальним фондом державного бюджету)</t>
  </si>
  <si>
    <t>0611292</t>
  </si>
  <si>
    <t>1292</t>
  </si>
  <si>
    <t>Реалізація заходів за рахунок залишку коштів за освітньою субвенцією на кінець бюджетного періоду, що мають цільове призначення, виділених відповідно до рішень Кабінету Міністрів України у попередніх бюджетних періодах (за спеціальним фондом державного бюджету)</t>
  </si>
  <si>
    <t>0615031</t>
  </si>
  <si>
    <t>5031</t>
  </si>
  <si>
    <t>0810</t>
  </si>
  <si>
    <t>Утримання та навчально-тренувальна робота комунальних дитячо-юнацьких спортивних шкіл</t>
  </si>
  <si>
    <t>0615049</t>
  </si>
  <si>
    <t>5049</t>
  </si>
  <si>
    <t>Виконання окремих заходів з реалізації соціального проекту `Активні парки - локації здорової України`</t>
  </si>
  <si>
    <t>0615061</t>
  </si>
  <si>
    <t>5061</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</si>
  <si>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</si>
  <si>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0618240</t>
  </si>
  <si>
    <t>0800000</t>
  </si>
  <si>
    <t>Управління соціального захисту та праці Дунаєвецької міської ради</t>
  </si>
  <si>
    <t>0810000</t>
  </si>
  <si>
    <t>0810160</t>
  </si>
  <si>
    <t>0810180</t>
  </si>
  <si>
    <t>0813032</t>
  </si>
  <si>
    <t>3032</t>
  </si>
  <si>
    <t>Надання пільг окремим категоріям громадян з оплати послуг зв`язку</t>
  </si>
  <si>
    <t>0813105</t>
  </si>
  <si>
    <t>3105</t>
  </si>
  <si>
    <t>Надання реабілітаційних послуг особам з інвалідністю та дітям з інвалідністю</t>
  </si>
  <si>
    <t>0813140</t>
  </si>
  <si>
    <t>3140</t>
  </si>
  <si>
    <t>1040</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</si>
  <si>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</si>
  <si>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0813160</t>
  </si>
  <si>
    <t>3160</t>
  </si>
  <si>
    <t>Надання соціальних гарантій фізичним особам, які надають соціальні послуги громадянам похилого віку, особам з інвалідністю, дітям з інвалідністю, хворим, які не здатні до самообслуговування і потребують сторонньої допомоги</t>
  </si>
  <si>
    <t>0813230</t>
  </si>
  <si>
    <t>3230</t>
  </si>
  <si>
    <t>Видатки, пов`язані з наданням підтримки внутрішньо перемішеним та/або евакуйованим особам у зв`язку із введенням воєнного стану</t>
  </si>
  <si>
    <t>0813241</t>
  </si>
  <si>
    <t>3241</t>
  </si>
  <si>
    <t>1090</t>
  </si>
  <si>
    <t>Забезпечення діяльності інших закладів у сфері соціального захисту і соціального забезпечення</t>
  </si>
  <si>
    <t>0813242</t>
  </si>
  <si>
    <t>3242</t>
  </si>
  <si>
    <t>Інші заходи у сфері соціального захисту і соціального забезпечення</t>
  </si>
  <si>
    <t>1000000</t>
  </si>
  <si>
    <t>Управлiння культури та туризму Дунаєвецької мiської ради</t>
  </si>
  <si>
    <t>1010000</t>
  </si>
  <si>
    <t>1010160</t>
  </si>
  <si>
    <t>1011080</t>
  </si>
  <si>
    <t>1080</t>
  </si>
  <si>
    <t>Надання спеціалізованої освіти мистецькими школами</t>
  </si>
  <si>
    <t>1011142</t>
  </si>
  <si>
    <t>1014030</t>
  </si>
  <si>
    <t>4030</t>
  </si>
  <si>
    <t>0824</t>
  </si>
  <si>
    <t>Забезпечення діяльності бібліотек</t>
  </si>
  <si>
    <t>1014040</t>
  </si>
  <si>
    <t>4040</t>
  </si>
  <si>
    <t>Забезпечення діяльності музеїв i виставок</t>
  </si>
  <si>
    <t>1014060</t>
  </si>
  <si>
    <t>4060</t>
  </si>
  <si>
    <t>0828</t>
  </si>
  <si>
    <t>Забезпечення діяльності палаців i будинків культури, клубів, центрів дозвілля та iнших клубних закладів</t>
  </si>
  <si>
    <t>1014081</t>
  </si>
  <si>
    <t>4081</t>
  </si>
  <si>
    <t>0829</t>
  </si>
  <si>
    <t>Забезпечення діяльності інших закладів в галузі культури і мистецтва</t>
  </si>
  <si>
    <t>1014082</t>
  </si>
  <si>
    <t>4082</t>
  </si>
  <si>
    <t>Інші заходи в галузі культури і мистецтва</t>
  </si>
  <si>
    <t>1200000</t>
  </si>
  <si>
    <t>Управління містобудування,архітектури,житлово-комунального господарства,благоустрою та цивільного захисту Дунаєвецької міської ради</t>
  </si>
  <si>
    <t>1210000</t>
  </si>
  <si>
    <t>1210160</t>
  </si>
  <si>
    <t>1213210</t>
  </si>
  <si>
    <t>3210</t>
  </si>
  <si>
    <t>1050</t>
  </si>
  <si>
    <t>Організація та проведення громадських робіт</t>
  </si>
  <si>
    <t>1216012</t>
  </si>
  <si>
    <t>6012</t>
  </si>
  <si>
    <t>0620</t>
  </si>
  <si>
    <t>Забезпечення діяльності з виробництва, транспортування, постачання теплової енергії</t>
  </si>
  <si>
    <t>1216013</t>
  </si>
  <si>
    <t>6013</t>
  </si>
  <si>
    <t>Забезпечення діяльності водопровідно-каналізаційного господарства</t>
  </si>
  <si>
    <t>1216020</t>
  </si>
  <si>
    <t>6020</t>
  </si>
  <si>
    <t>Забезпечення функціонування підприємств, установ та організацій, що виробляють, виконують та/або надають житлово-комунальні послуги</t>
  </si>
  <si>
    <t>1216030</t>
  </si>
  <si>
    <t>6030</t>
  </si>
  <si>
    <t>Організація благоустрою населених пунктів</t>
  </si>
  <si>
    <t>1216071</t>
  </si>
  <si>
    <t>6071</t>
  </si>
  <si>
    <t>0640</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</si>
  <si>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</si>
  <si>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1217461</t>
  </si>
  <si>
    <t>7461</t>
  </si>
  <si>
    <t>0456</t>
  </si>
  <si>
    <t>Утримання та розвиток автомобільних доріг та дорожньої інфраструктури за рахунок коштів місцевого бюджету</t>
  </si>
  <si>
    <t>1218130</t>
  </si>
  <si>
    <t>8130</t>
  </si>
  <si>
    <t>0320</t>
  </si>
  <si>
    <t>Забезпечення діяльності місцевої та добровільної пожежної охорони</t>
  </si>
  <si>
    <t>1218240</t>
  </si>
  <si>
    <t>1218311</t>
  </si>
  <si>
    <t>8311</t>
  </si>
  <si>
    <t>0511</t>
  </si>
  <si>
    <t>Охорона та раціональне використання природних ресурсів</t>
  </si>
  <si>
    <t>3700000</t>
  </si>
  <si>
    <t>Фiнансове управлiння Дунаєвецької мiської ради</t>
  </si>
  <si>
    <t>3710000</t>
  </si>
  <si>
    <t>3710160</t>
  </si>
  <si>
    <t>3718710</t>
  </si>
  <si>
    <t>8710</t>
  </si>
  <si>
    <t>Резервний фонд місцевого бюджету</t>
  </si>
  <si>
    <t>3719770</t>
  </si>
  <si>
    <t>9770</t>
  </si>
  <si>
    <t>Інші субвенції з місцевого бюджету</t>
  </si>
  <si>
    <t>УСЬОГО</t>
  </si>
  <si>
    <t>X</t>
  </si>
  <si>
    <t>видатків міського бюджету на 2024 рік</t>
  </si>
  <si>
    <t>до рішення вісімдесят сьомої сесії Дунаєвецької міської ради</t>
  </si>
  <si>
    <t>від 23.08.2024р. № 9-87/2024</t>
  </si>
  <si>
    <t>"Про внесення змін до бюджету Дунаєвецької міської територіальної громади</t>
  </si>
  <si>
    <t>на 2024 рік"</t>
  </si>
  <si>
    <t>Міський голова                                                                                                                                                                                                                                                                             Веліна ЗАЯЦЬ                                                                                                                                                                                                                зз</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</si>
</sst>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quot;-&quot;"/>
  </numFmts>
  <fonts count="8" x14ac:knownFonts="1">
    <font>
      <sz val="10"/>
      <color theme="1"/>
      <name val="Calibri"/>
      <family val="2"/>
      <charset val="204"/>
      <scheme val="minor"/>
    </font>
    <font>
      <sz val="10"/>
      <color theme="1"/>
      <name val="Times New Roman"/>
      <family val="1"/>
      <charset val="204"/>
    </font>
    <font>
      <b/>
      <sz val="10"/>
      <color theme="1"/>
      <name val="Times New Roman"/>
      <family val="1"/>
      <charset val="204"/>
    </font>
    <font>
      <b/>
      <u/>
      <sz val="10"/>
      <color theme="1"/>
      <name val="Times New Roman"/>
      <family val="1"/>
      <charset val="204"/>
    </font>
    <font>
      <sz val="8"/>
      <color theme="1"/>
      <name val="Times New Roman"/>
      <family val="1"/>
      <charset val="204"/>
    </font>
    <font>
      <sz val="11"/>
      <color rgb="FF000000"/>
      <name val="Arial"/>
      <family val="2"/>
      <charset val="204"/>
    </font>
    <font>
      <sz val="9"/>
      <color theme="1"/>
      <name val="Times New Roman"/>
      <family val="1"/>
      <charset val="204"/>
    </font>
    <font>
      <sz val="14"/>
      <color theme="1"/>
      <name val="Times New Roman"/>
      <family val="1"/>
      <charset val="204"/>
    </font>
  </fonts>
  <fills count="3">
    <fill>
      <patternFill patternType="none"/>
    </fill>
    <fill>
      <patternFill patternType="gray125"/>
    </fill>
    <fill>
      <patternFill patternType="solid">
        <fgColor indexed="4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5" fillId="0" borderId="0"/>
  </cellStyleXfs>
  <cellXfs count="24">
    <xf numFmtId="0" fontId="0" fillId="0" borderId="0" xfId="0"/>
    <xf numFmtId="0" fontId="1" fillId="0" borderId="0" xfId="0" applyFont="1"/>
    <xf numFmtId="0" fontId="3" fillId="0" borderId="0" xfId="0" quotePrefix="1" applyFont="1" applyAlignment="1">
      <alignment horizontal="center"/>
    </xf>
    <xf numFmtId="0" fontId="1" fillId="0" borderId="0" xfId="0" applyFont="1" applyAlignment="1">
      <alignment horizontal="right"/>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quotePrefix="1" applyFont="1" applyBorder="1" applyAlignment="1">
      <alignment vertical="center" wrapText="1"/>
    </xf>
    <xf numFmtId="164" fontId="2" fillId="2" borderId="1" xfId="0" applyNumberFormat="1" applyFont="1" applyFill="1" applyBorder="1" applyAlignment="1">
      <alignment vertical="center"/>
    </xf>
    <xf numFmtId="164" fontId="2" fillId="0" borderId="1" xfId="0" applyNumberFormat="1" applyFont="1" applyBorder="1" applyAlignment="1">
      <alignment vertical="center"/>
    </xf>
    <xf numFmtId="0" fontId="1" fillId="0" borderId="1" xfId="0" quotePrefix="1" applyFont="1" applyBorder="1" applyAlignment="1">
      <alignment vertical="center" wrapText="1"/>
    </xf>
    <xf numFmtId="164" fontId="1" fillId="2" borderId="1" xfId="0" applyNumberFormat="1" applyFont="1" applyFill="1" applyBorder="1" applyAlignment="1">
      <alignment vertical="center"/>
    </xf>
    <xf numFmtId="164" fontId="1" fillId="0" borderId="1" xfId="0" applyNumberFormat="1" applyFont="1" applyBorder="1" applyAlignment="1">
      <alignment vertical="center"/>
    </xf>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0" fontId="1" fillId="0" borderId="0" xfId="0" applyFont="1"/>
    <xf numFmtId="0" fontId="6" fillId="0" borderId="0" xfId="0" applyFont="1"/>
    <xf numFmtId="0" fontId="1" fillId="0" borderId="0" xfId="0" applyFont="1"/>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2" fillId="0" borderId="0" xfId="0" applyFont="1" applyAlignment="1">
      <alignment horizontal="center"/>
    </xf>
    <xf numFmtId="0" fontId="1" fillId="0" borderId="0" xfId="0" applyFont="1" applyAlignment="1">
      <alignment horizontal="center"/>
    </xf>
    <xf numFmtId="0" fontId="4" fillId="0" borderId="1" xfId="0" applyFont="1" applyBorder="1" applyAlignment="1">
      <alignment horizontal="center" vertical="center" wrapText="1"/>
    </xf>
    <xf numFmtId="0" fontId="7" fillId="0" borderId="0" xfId="0" applyFont="1" applyAlignment="1">
      <alignment horizontal="left"/>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4"/>
  <sheetViews>
    <sheetView tabSelected="1" topLeftCell="A64" zoomScale="80" zoomScaleNormal="80" workbookViewId="0">
      <selection activeCell="D109" sqref="D109"/>
    </sheetView>
  </sheetViews>
  <sheetFormatPr defaultRowHeight="12.75" x14ac:dyDescent="0.2"/>
  <cols>
    <col min="1" max="3" width="12" customWidth="1"/>
    <col min="4" max="4" width="50.42578125" customWidth="1"/>
    <col min="5" max="16" width="15.7109375" customWidth="1"/>
  </cols>
  <sheetData>
    <row r="1" spans="1:16" x14ac:dyDescent="0.2">
      <c r="A1" s="1"/>
      <c r="B1" s="1"/>
      <c r="C1" s="1"/>
      <c r="D1" s="1"/>
      <c r="E1" s="1"/>
      <c r="F1" s="1"/>
      <c r="G1" s="1"/>
      <c r="H1" s="1"/>
      <c r="I1" s="1"/>
      <c r="J1" s="1"/>
      <c r="K1" s="1"/>
      <c r="L1" s="15" t="s">
        <v>0</v>
      </c>
      <c r="M1" s="15"/>
      <c r="N1" s="15"/>
      <c r="O1" s="15"/>
      <c r="P1" s="15"/>
    </row>
    <row r="2" spans="1:16" x14ac:dyDescent="0.2">
      <c r="A2" s="1"/>
      <c r="B2" s="1"/>
      <c r="C2" s="1"/>
      <c r="D2" s="1"/>
      <c r="E2" s="1"/>
      <c r="F2" s="1"/>
      <c r="G2" s="1"/>
      <c r="H2" s="1"/>
      <c r="I2" s="1"/>
      <c r="J2" s="1"/>
      <c r="K2" s="1"/>
      <c r="L2" s="16" t="s">
        <v>234</v>
      </c>
      <c r="M2" s="16"/>
      <c r="N2" s="16"/>
      <c r="O2" s="16"/>
      <c r="P2" s="15"/>
    </row>
    <row r="3" spans="1:16" x14ac:dyDescent="0.2">
      <c r="A3" s="1"/>
      <c r="B3" s="1"/>
      <c r="C3" s="1"/>
      <c r="D3" s="1"/>
      <c r="E3" s="1"/>
      <c r="F3" s="1"/>
      <c r="G3" s="1"/>
      <c r="H3" s="1"/>
      <c r="I3" s="1"/>
      <c r="J3" s="1"/>
      <c r="K3" s="1"/>
      <c r="L3" s="16" t="s">
        <v>235</v>
      </c>
      <c r="M3" s="16"/>
      <c r="N3" s="16"/>
      <c r="O3" s="16"/>
      <c r="P3" s="15"/>
    </row>
    <row r="4" spans="1:16" x14ac:dyDescent="0.2">
      <c r="A4" s="1"/>
      <c r="B4" s="1"/>
      <c r="C4" s="1"/>
      <c r="D4" s="1"/>
      <c r="E4" s="1"/>
      <c r="F4" s="1"/>
      <c r="G4" s="1"/>
      <c r="H4" s="1"/>
      <c r="I4" s="1"/>
      <c r="J4" s="1"/>
      <c r="K4" s="1"/>
      <c r="L4" s="16" t="s">
        <v>236</v>
      </c>
      <c r="M4" s="16"/>
      <c r="N4" s="16"/>
      <c r="O4" s="16"/>
      <c r="P4" s="15"/>
    </row>
    <row r="5" spans="1:16" x14ac:dyDescent="0.2">
      <c r="A5" s="1"/>
      <c r="B5" s="1"/>
      <c r="C5" s="1"/>
      <c r="D5" s="1"/>
      <c r="E5" s="1"/>
      <c r="F5" s="1"/>
      <c r="G5" s="1"/>
      <c r="H5" s="1"/>
      <c r="I5" s="1"/>
      <c r="J5" s="1"/>
      <c r="K5" s="1"/>
      <c r="L5" s="16" t="s">
        <v>237</v>
      </c>
      <c r="M5" s="16"/>
      <c r="N5" s="16"/>
      <c r="O5" s="16"/>
      <c r="P5" s="15"/>
    </row>
    <row r="6" spans="1:16" x14ac:dyDescent="0.2">
      <c r="A6" s="20" t="s">
        <v>1</v>
      </c>
      <c r="B6" s="21"/>
      <c r="C6" s="21"/>
      <c r="D6" s="21"/>
      <c r="E6" s="21"/>
      <c r="F6" s="21"/>
      <c r="G6" s="21"/>
      <c r="H6" s="21"/>
      <c r="I6" s="21"/>
      <c r="J6" s="21"/>
      <c r="K6" s="21"/>
      <c r="L6" s="21"/>
      <c r="M6" s="21"/>
      <c r="N6" s="21"/>
      <c r="O6" s="21"/>
      <c r="P6" s="21"/>
    </row>
    <row r="7" spans="1:16" x14ac:dyDescent="0.2">
      <c r="A7" s="20" t="s">
        <v>233</v>
      </c>
      <c r="B7" s="21"/>
      <c r="C7" s="21"/>
      <c r="D7" s="21"/>
      <c r="E7" s="21"/>
      <c r="F7" s="21"/>
      <c r="G7" s="21"/>
      <c r="H7" s="21"/>
      <c r="I7" s="21"/>
      <c r="J7" s="21"/>
      <c r="K7" s="21"/>
      <c r="L7" s="21"/>
      <c r="M7" s="21"/>
      <c r="N7" s="21"/>
      <c r="O7" s="21"/>
      <c r="P7" s="21"/>
    </row>
    <row r="8" spans="1:16" x14ac:dyDescent="0.2">
      <c r="A8" s="2" t="s">
        <v>2</v>
      </c>
      <c r="B8" s="1"/>
      <c r="C8" s="1"/>
      <c r="D8" s="1"/>
      <c r="E8" s="1"/>
      <c r="F8" s="1"/>
      <c r="G8" s="1"/>
      <c r="H8" s="1"/>
      <c r="I8" s="1"/>
      <c r="J8" s="1"/>
      <c r="K8" s="1"/>
      <c r="L8" s="1"/>
      <c r="M8" s="1"/>
      <c r="N8" s="1"/>
      <c r="O8" s="1"/>
      <c r="P8" s="1"/>
    </row>
    <row r="9" spans="1:16" x14ac:dyDescent="0.2">
      <c r="A9" s="1" t="s">
        <v>3</v>
      </c>
      <c r="B9" s="1"/>
      <c r="C9" s="1"/>
      <c r="D9" s="1"/>
      <c r="E9" s="1"/>
      <c r="F9" s="1"/>
      <c r="G9" s="1"/>
      <c r="H9" s="1"/>
      <c r="I9" s="1"/>
      <c r="J9" s="1"/>
      <c r="K9" s="1"/>
      <c r="L9" s="1"/>
      <c r="M9" s="1"/>
      <c r="N9" s="1"/>
      <c r="O9" s="1"/>
      <c r="P9" s="3" t="s">
        <v>4</v>
      </c>
    </row>
    <row r="10" spans="1:16" x14ac:dyDescent="0.2">
      <c r="A10" s="22" t="s">
        <v>5</v>
      </c>
      <c r="B10" s="22" t="s">
        <v>6</v>
      </c>
      <c r="C10" s="22" t="s">
        <v>7</v>
      </c>
      <c r="D10" s="18" t="s">
        <v>8</v>
      </c>
      <c r="E10" s="18" t="s">
        <v>9</v>
      </c>
      <c r="F10" s="18"/>
      <c r="G10" s="18"/>
      <c r="H10" s="18"/>
      <c r="I10" s="18"/>
      <c r="J10" s="18" t="s">
        <v>16</v>
      </c>
      <c r="K10" s="18"/>
      <c r="L10" s="18"/>
      <c r="M10" s="18"/>
      <c r="N10" s="18"/>
      <c r="O10" s="18"/>
      <c r="P10" s="19" t="s">
        <v>18</v>
      </c>
    </row>
    <row r="11" spans="1:16" x14ac:dyDescent="0.2">
      <c r="A11" s="18"/>
      <c r="B11" s="18"/>
      <c r="C11" s="18"/>
      <c r="D11" s="18"/>
      <c r="E11" s="19" t="s">
        <v>10</v>
      </c>
      <c r="F11" s="18" t="s">
        <v>11</v>
      </c>
      <c r="G11" s="18" t="s">
        <v>12</v>
      </c>
      <c r="H11" s="18"/>
      <c r="I11" s="18" t="s">
        <v>15</v>
      </c>
      <c r="J11" s="19" t="s">
        <v>10</v>
      </c>
      <c r="K11" s="18" t="s">
        <v>17</v>
      </c>
      <c r="L11" s="18" t="s">
        <v>11</v>
      </c>
      <c r="M11" s="18" t="s">
        <v>12</v>
      </c>
      <c r="N11" s="18"/>
      <c r="O11" s="18" t="s">
        <v>15</v>
      </c>
      <c r="P11" s="18"/>
    </row>
    <row r="12" spans="1:16" x14ac:dyDescent="0.2">
      <c r="A12" s="18"/>
      <c r="B12" s="18"/>
      <c r="C12" s="18"/>
      <c r="D12" s="18"/>
      <c r="E12" s="18"/>
      <c r="F12" s="18"/>
      <c r="G12" s="18" t="s">
        <v>13</v>
      </c>
      <c r="H12" s="18" t="s">
        <v>14</v>
      </c>
      <c r="I12" s="18"/>
      <c r="J12" s="18"/>
      <c r="K12" s="18"/>
      <c r="L12" s="18"/>
      <c r="M12" s="18" t="s">
        <v>13</v>
      </c>
      <c r="N12" s="18" t="s">
        <v>14</v>
      </c>
      <c r="O12" s="18"/>
      <c r="P12" s="18"/>
    </row>
    <row r="13" spans="1:16" ht="44.25" customHeight="1" x14ac:dyDescent="0.2">
      <c r="A13" s="18"/>
      <c r="B13" s="18"/>
      <c r="C13" s="18"/>
      <c r="D13" s="18"/>
      <c r="E13" s="18"/>
      <c r="F13" s="18"/>
      <c r="G13" s="18"/>
      <c r="H13" s="18"/>
      <c r="I13" s="18"/>
      <c r="J13" s="18"/>
      <c r="K13" s="18"/>
      <c r="L13" s="18"/>
      <c r="M13" s="18"/>
      <c r="N13" s="18"/>
      <c r="O13" s="18"/>
      <c r="P13" s="18"/>
    </row>
    <row r="14" spans="1:16" x14ac:dyDescent="0.2">
      <c r="A14" s="4">
        <v>1</v>
      </c>
      <c r="B14" s="4">
        <v>2</v>
      </c>
      <c r="C14" s="4">
        <v>3</v>
      </c>
      <c r="D14" s="4">
        <v>4</v>
      </c>
      <c r="E14" s="5">
        <v>5</v>
      </c>
      <c r="F14" s="4">
        <v>6</v>
      </c>
      <c r="G14" s="4">
        <v>7</v>
      </c>
      <c r="H14" s="4">
        <v>8</v>
      </c>
      <c r="I14" s="4">
        <v>9</v>
      </c>
      <c r="J14" s="5">
        <v>10</v>
      </c>
      <c r="K14" s="4">
        <v>11</v>
      </c>
      <c r="L14" s="4">
        <v>12</v>
      </c>
      <c r="M14" s="4">
        <v>13</v>
      </c>
      <c r="N14" s="4">
        <v>14</v>
      </c>
      <c r="O14" s="4">
        <v>15</v>
      </c>
      <c r="P14" s="5">
        <v>16</v>
      </c>
    </row>
    <row r="15" spans="1:16" x14ac:dyDescent="0.2">
      <c r="A15" s="6" t="s">
        <v>19</v>
      </c>
      <c r="B15" s="6" t="s">
        <v>20</v>
      </c>
      <c r="C15" s="6" t="s">
        <v>20</v>
      </c>
      <c r="D15" s="7" t="s">
        <v>21</v>
      </c>
      <c r="E15" s="8">
        <v>40473665</v>
      </c>
      <c r="F15" s="9">
        <v>40473665</v>
      </c>
      <c r="G15" s="9">
        <v>19595867</v>
      </c>
      <c r="H15" s="9">
        <v>1683860</v>
      </c>
      <c r="I15" s="9">
        <v>0</v>
      </c>
      <c r="J15" s="8">
        <v>3975000</v>
      </c>
      <c r="K15" s="9">
        <v>3975000</v>
      </c>
      <c r="L15" s="9">
        <v>0</v>
      </c>
      <c r="M15" s="9">
        <v>0</v>
      </c>
      <c r="N15" s="9">
        <v>0</v>
      </c>
      <c r="O15" s="9">
        <v>3975000</v>
      </c>
      <c r="P15" s="8">
        <f t="shared" ref="P15:P46" si="0">E15 + J15</f>
        <v>44448665</v>
      </c>
    </row>
    <row r="16" spans="1:16" x14ac:dyDescent="0.2">
      <c r="A16" s="6" t="s">
        <v>22</v>
      </c>
      <c r="B16" s="6" t="s">
        <v>20</v>
      </c>
      <c r="C16" s="6" t="s">
        <v>20</v>
      </c>
      <c r="D16" s="7" t="s">
        <v>21</v>
      </c>
      <c r="E16" s="8">
        <v>40473665</v>
      </c>
      <c r="F16" s="9">
        <v>40473665</v>
      </c>
      <c r="G16" s="9">
        <v>19595867</v>
      </c>
      <c r="H16" s="9">
        <v>1683860</v>
      </c>
      <c r="I16" s="9">
        <v>0</v>
      </c>
      <c r="J16" s="8">
        <v>3975000</v>
      </c>
      <c r="K16" s="9">
        <v>3975000</v>
      </c>
      <c r="L16" s="9">
        <v>0</v>
      </c>
      <c r="M16" s="9">
        <v>0</v>
      </c>
      <c r="N16" s="9">
        <v>0</v>
      </c>
      <c r="O16" s="9">
        <v>3975000</v>
      </c>
      <c r="P16" s="8">
        <f t="shared" si="0"/>
        <v>44448665</v>
      </c>
    </row>
    <row r="17" spans="1:16" ht="51" x14ac:dyDescent="0.2">
      <c r="A17" s="4" t="s">
        <v>23</v>
      </c>
      <c r="B17" s="4" t="s">
        <v>24</v>
      </c>
      <c r="C17" s="4" t="s">
        <v>25</v>
      </c>
      <c r="D17" s="10" t="s">
        <v>26</v>
      </c>
      <c r="E17" s="11">
        <v>27215922</v>
      </c>
      <c r="F17" s="12">
        <v>27215922</v>
      </c>
      <c r="G17" s="12">
        <v>19595867</v>
      </c>
      <c r="H17" s="12">
        <v>1483860</v>
      </c>
      <c r="I17" s="12">
        <v>0</v>
      </c>
      <c r="J17" s="11">
        <v>100000</v>
      </c>
      <c r="K17" s="12">
        <v>100000</v>
      </c>
      <c r="L17" s="12">
        <v>0</v>
      </c>
      <c r="M17" s="12">
        <v>0</v>
      </c>
      <c r="N17" s="12">
        <v>0</v>
      </c>
      <c r="O17" s="12">
        <v>100000</v>
      </c>
      <c r="P17" s="11">
        <f t="shared" si="0"/>
        <v>27315922</v>
      </c>
    </row>
    <row r="18" spans="1:16" x14ac:dyDescent="0.2">
      <c r="A18" s="4" t="s">
        <v>27</v>
      </c>
      <c r="B18" s="4" t="s">
        <v>28</v>
      </c>
      <c r="C18" s="4" t="s">
        <v>29</v>
      </c>
      <c r="D18" s="10" t="s">
        <v>30</v>
      </c>
      <c r="E18" s="11">
        <v>559300</v>
      </c>
      <c r="F18" s="12">
        <v>559300</v>
      </c>
      <c r="G18" s="12">
        <v>0</v>
      </c>
      <c r="H18" s="12">
        <v>0</v>
      </c>
      <c r="I18" s="12">
        <v>0</v>
      </c>
      <c r="J18" s="11">
        <v>2565000</v>
      </c>
      <c r="K18" s="12">
        <v>2565000</v>
      </c>
      <c r="L18" s="12">
        <v>0</v>
      </c>
      <c r="M18" s="12">
        <v>0</v>
      </c>
      <c r="N18" s="12">
        <v>0</v>
      </c>
      <c r="O18" s="12">
        <v>2565000</v>
      </c>
      <c r="P18" s="11">
        <f t="shared" si="0"/>
        <v>3124300</v>
      </c>
    </row>
    <row r="19" spans="1:16" x14ac:dyDescent="0.2">
      <c r="A19" s="4" t="s">
        <v>31</v>
      </c>
      <c r="B19" s="4" t="s">
        <v>32</v>
      </c>
      <c r="C19" s="4" t="s">
        <v>33</v>
      </c>
      <c r="D19" s="10" t="s">
        <v>34</v>
      </c>
      <c r="E19" s="11">
        <v>6980864</v>
      </c>
      <c r="F19" s="12">
        <v>6980864</v>
      </c>
      <c r="G19" s="12">
        <v>0</v>
      </c>
      <c r="H19" s="12">
        <v>0</v>
      </c>
      <c r="I19" s="12">
        <v>0</v>
      </c>
      <c r="J19" s="11">
        <v>1110000</v>
      </c>
      <c r="K19" s="12">
        <v>1110000</v>
      </c>
      <c r="L19" s="12">
        <v>0</v>
      </c>
      <c r="M19" s="12">
        <v>0</v>
      </c>
      <c r="N19" s="12">
        <v>0</v>
      </c>
      <c r="O19" s="12">
        <v>1110000</v>
      </c>
      <c r="P19" s="11">
        <f t="shared" si="0"/>
        <v>8090864</v>
      </c>
    </row>
    <row r="20" spans="1:16" ht="38.25" x14ac:dyDescent="0.2">
      <c r="A20" s="4" t="s">
        <v>35</v>
      </c>
      <c r="B20" s="4" t="s">
        <v>36</v>
      </c>
      <c r="C20" s="4" t="s">
        <v>37</v>
      </c>
      <c r="D20" s="10" t="s">
        <v>38</v>
      </c>
      <c r="E20" s="11">
        <v>3729179</v>
      </c>
      <c r="F20" s="12">
        <v>3729179</v>
      </c>
      <c r="G20" s="12">
        <v>0</v>
      </c>
      <c r="H20" s="12">
        <v>0</v>
      </c>
      <c r="I20" s="12">
        <v>0</v>
      </c>
      <c r="J20" s="11">
        <v>0</v>
      </c>
      <c r="K20" s="12">
        <v>0</v>
      </c>
      <c r="L20" s="12">
        <v>0</v>
      </c>
      <c r="M20" s="12">
        <v>0</v>
      </c>
      <c r="N20" s="12">
        <v>0</v>
      </c>
      <c r="O20" s="12">
        <v>0</v>
      </c>
      <c r="P20" s="11">
        <f t="shared" si="0"/>
        <v>3729179</v>
      </c>
    </row>
    <row r="21" spans="1:16" x14ac:dyDescent="0.2">
      <c r="A21" s="4" t="s">
        <v>39</v>
      </c>
      <c r="B21" s="4" t="s">
        <v>40</v>
      </c>
      <c r="C21" s="4" t="s">
        <v>41</v>
      </c>
      <c r="D21" s="10" t="s">
        <v>42</v>
      </c>
      <c r="E21" s="11">
        <v>100000</v>
      </c>
      <c r="F21" s="12">
        <v>100000</v>
      </c>
      <c r="G21" s="12">
        <v>0</v>
      </c>
      <c r="H21" s="12">
        <v>0</v>
      </c>
      <c r="I21" s="12">
        <v>0</v>
      </c>
      <c r="J21" s="11">
        <v>0</v>
      </c>
      <c r="K21" s="12">
        <v>0</v>
      </c>
      <c r="L21" s="12">
        <v>0</v>
      </c>
      <c r="M21" s="12">
        <v>0</v>
      </c>
      <c r="N21" s="12">
        <v>0</v>
      </c>
      <c r="O21" s="12">
        <v>0</v>
      </c>
      <c r="P21" s="11">
        <f t="shared" si="0"/>
        <v>100000</v>
      </c>
    </row>
    <row r="22" spans="1:16" ht="25.5" x14ac:dyDescent="0.2">
      <c r="A22" s="4" t="s">
        <v>43</v>
      </c>
      <c r="B22" s="4" t="s">
        <v>44</v>
      </c>
      <c r="C22" s="4" t="s">
        <v>45</v>
      </c>
      <c r="D22" s="10" t="s">
        <v>46</v>
      </c>
      <c r="E22" s="11">
        <v>0</v>
      </c>
      <c r="F22" s="12">
        <v>0</v>
      </c>
      <c r="G22" s="12">
        <v>0</v>
      </c>
      <c r="H22" s="12">
        <v>0</v>
      </c>
      <c r="I22" s="12">
        <v>0</v>
      </c>
      <c r="J22" s="11">
        <v>50000</v>
      </c>
      <c r="K22" s="12">
        <v>50000</v>
      </c>
      <c r="L22" s="12">
        <v>0</v>
      </c>
      <c r="M22" s="12">
        <v>0</v>
      </c>
      <c r="N22" s="12">
        <v>0</v>
      </c>
      <c r="O22" s="12">
        <v>50000</v>
      </c>
      <c r="P22" s="11">
        <f t="shared" si="0"/>
        <v>50000</v>
      </c>
    </row>
    <row r="23" spans="1:16" ht="25.5" x14ac:dyDescent="0.2">
      <c r="A23" s="4" t="s">
        <v>47</v>
      </c>
      <c r="B23" s="4" t="s">
        <v>48</v>
      </c>
      <c r="C23" s="4" t="s">
        <v>45</v>
      </c>
      <c r="D23" s="10" t="s">
        <v>49</v>
      </c>
      <c r="E23" s="11">
        <v>28400</v>
      </c>
      <c r="F23" s="12">
        <v>28400</v>
      </c>
      <c r="G23" s="12">
        <v>0</v>
      </c>
      <c r="H23" s="12">
        <v>0</v>
      </c>
      <c r="I23" s="12">
        <v>0</v>
      </c>
      <c r="J23" s="11">
        <v>0</v>
      </c>
      <c r="K23" s="12">
        <v>0</v>
      </c>
      <c r="L23" s="12">
        <v>0</v>
      </c>
      <c r="M23" s="12">
        <v>0</v>
      </c>
      <c r="N23" s="12">
        <v>0</v>
      </c>
      <c r="O23" s="12">
        <v>0</v>
      </c>
      <c r="P23" s="11">
        <f t="shared" si="0"/>
        <v>28400</v>
      </c>
    </row>
    <row r="24" spans="1:16" x14ac:dyDescent="0.2">
      <c r="A24" s="4" t="s">
        <v>50</v>
      </c>
      <c r="B24" s="4" t="s">
        <v>51</v>
      </c>
      <c r="C24" s="4" t="s">
        <v>45</v>
      </c>
      <c r="D24" s="10" t="s">
        <v>52</v>
      </c>
      <c r="E24" s="11">
        <v>100000</v>
      </c>
      <c r="F24" s="12">
        <v>100000</v>
      </c>
      <c r="G24" s="12">
        <v>0</v>
      </c>
      <c r="H24" s="12">
        <v>0</v>
      </c>
      <c r="I24" s="12">
        <v>0</v>
      </c>
      <c r="J24" s="11">
        <v>0</v>
      </c>
      <c r="K24" s="12">
        <v>0</v>
      </c>
      <c r="L24" s="12">
        <v>0</v>
      </c>
      <c r="M24" s="12">
        <v>0</v>
      </c>
      <c r="N24" s="12">
        <v>0</v>
      </c>
      <c r="O24" s="12">
        <v>0</v>
      </c>
      <c r="P24" s="11">
        <f t="shared" si="0"/>
        <v>100000</v>
      </c>
    </row>
    <row r="25" spans="1:16" x14ac:dyDescent="0.2">
      <c r="A25" s="4" t="s">
        <v>53</v>
      </c>
      <c r="B25" s="4" t="s">
        <v>54</v>
      </c>
      <c r="C25" s="4" t="s">
        <v>55</v>
      </c>
      <c r="D25" s="10" t="s">
        <v>56</v>
      </c>
      <c r="E25" s="11">
        <v>200000</v>
      </c>
      <c r="F25" s="12">
        <v>200000</v>
      </c>
      <c r="G25" s="12">
        <v>0</v>
      </c>
      <c r="H25" s="12">
        <v>200000</v>
      </c>
      <c r="I25" s="12">
        <v>0</v>
      </c>
      <c r="J25" s="11">
        <v>0</v>
      </c>
      <c r="K25" s="12">
        <v>0</v>
      </c>
      <c r="L25" s="12">
        <v>0</v>
      </c>
      <c r="M25" s="12">
        <v>0</v>
      </c>
      <c r="N25" s="12">
        <v>0</v>
      </c>
      <c r="O25" s="12">
        <v>0</v>
      </c>
      <c r="P25" s="11">
        <f t="shared" si="0"/>
        <v>200000</v>
      </c>
    </row>
    <row r="26" spans="1:16" ht="38.25" x14ac:dyDescent="0.2">
      <c r="A26" s="4" t="s">
        <v>57</v>
      </c>
      <c r="B26" s="4" t="s">
        <v>58</v>
      </c>
      <c r="C26" s="4" t="s">
        <v>28</v>
      </c>
      <c r="D26" s="10" t="s">
        <v>59</v>
      </c>
      <c r="E26" s="11">
        <v>1560000</v>
      </c>
      <c r="F26" s="12">
        <v>1560000</v>
      </c>
      <c r="G26" s="12">
        <v>0</v>
      </c>
      <c r="H26" s="12">
        <v>0</v>
      </c>
      <c r="I26" s="12">
        <v>0</v>
      </c>
      <c r="J26" s="11">
        <v>150000</v>
      </c>
      <c r="K26" s="12">
        <v>150000</v>
      </c>
      <c r="L26" s="12">
        <v>0</v>
      </c>
      <c r="M26" s="12">
        <v>0</v>
      </c>
      <c r="N26" s="12">
        <v>0</v>
      </c>
      <c r="O26" s="12">
        <v>150000</v>
      </c>
      <c r="P26" s="11">
        <f t="shared" si="0"/>
        <v>1710000</v>
      </c>
    </row>
    <row r="27" spans="1:16" ht="25.5" x14ac:dyDescent="0.2">
      <c r="A27" s="6" t="s">
        <v>60</v>
      </c>
      <c r="B27" s="6" t="s">
        <v>20</v>
      </c>
      <c r="C27" s="6" t="s">
        <v>20</v>
      </c>
      <c r="D27" s="7" t="s">
        <v>61</v>
      </c>
      <c r="E27" s="8">
        <v>235002612</v>
      </c>
      <c r="F27" s="9">
        <v>235002612</v>
      </c>
      <c r="G27" s="9">
        <v>161190575</v>
      </c>
      <c r="H27" s="9">
        <v>21273773</v>
      </c>
      <c r="I27" s="9">
        <v>0</v>
      </c>
      <c r="J27" s="8">
        <v>18630658</v>
      </c>
      <c r="K27" s="9">
        <v>9859464</v>
      </c>
      <c r="L27" s="9">
        <v>7038782</v>
      </c>
      <c r="M27" s="9">
        <v>0</v>
      </c>
      <c r="N27" s="9">
        <v>0</v>
      </c>
      <c r="O27" s="9">
        <v>11591876</v>
      </c>
      <c r="P27" s="8">
        <f t="shared" si="0"/>
        <v>253633270</v>
      </c>
    </row>
    <row r="28" spans="1:16" ht="25.5" x14ac:dyDescent="0.2">
      <c r="A28" s="6" t="s">
        <v>62</v>
      </c>
      <c r="B28" s="6" t="s">
        <v>20</v>
      </c>
      <c r="C28" s="6" t="s">
        <v>20</v>
      </c>
      <c r="D28" s="7" t="s">
        <v>61</v>
      </c>
      <c r="E28" s="8">
        <v>235002612</v>
      </c>
      <c r="F28" s="9">
        <v>235002612</v>
      </c>
      <c r="G28" s="9">
        <v>161190575</v>
      </c>
      <c r="H28" s="9">
        <v>21273773</v>
      </c>
      <c r="I28" s="9">
        <v>0</v>
      </c>
      <c r="J28" s="8">
        <v>18630658</v>
      </c>
      <c r="K28" s="9">
        <v>9859464</v>
      </c>
      <c r="L28" s="9">
        <v>7038782</v>
      </c>
      <c r="M28" s="9">
        <v>0</v>
      </c>
      <c r="N28" s="9">
        <v>0</v>
      </c>
      <c r="O28" s="9">
        <v>11591876</v>
      </c>
      <c r="P28" s="8">
        <f t="shared" si="0"/>
        <v>253633270</v>
      </c>
    </row>
    <row r="29" spans="1:16" ht="25.5" x14ac:dyDescent="0.2">
      <c r="A29" s="4" t="s">
        <v>63</v>
      </c>
      <c r="B29" s="4" t="s">
        <v>64</v>
      </c>
      <c r="C29" s="4" t="s">
        <v>25</v>
      </c>
      <c r="D29" s="10" t="s">
        <v>65</v>
      </c>
      <c r="E29" s="11">
        <v>1555327</v>
      </c>
      <c r="F29" s="12">
        <v>1555327</v>
      </c>
      <c r="G29" s="12">
        <v>1229527</v>
      </c>
      <c r="H29" s="12">
        <v>73712</v>
      </c>
      <c r="I29" s="12">
        <v>0</v>
      </c>
      <c r="J29" s="11">
        <v>0</v>
      </c>
      <c r="K29" s="12">
        <v>0</v>
      </c>
      <c r="L29" s="12">
        <v>0</v>
      </c>
      <c r="M29" s="12">
        <v>0</v>
      </c>
      <c r="N29" s="12">
        <v>0</v>
      </c>
      <c r="O29" s="12">
        <v>0</v>
      </c>
      <c r="P29" s="11">
        <f t="shared" si="0"/>
        <v>1555327</v>
      </c>
    </row>
    <row r="30" spans="1:16" x14ac:dyDescent="0.2">
      <c r="A30" s="4" t="s">
        <v>66</v>
      </c>
      <c r="B30" s="4" t="s">
        <v>67</v>
      </c>
      <c r="C30" s="4" t="s">
        <v>68</v>
      </c>
      <c r="D30" s="10" t="s">
        <v>69</v>
      </c>
      <c r="E30" s="11">
        <v>40845788</v>
      </c>
      <c r="F30" s="12">
        <v>40845788</v>
      </c>
      <c r="G30" s="12">
        <v>24772306</v>
      </c>
      <c r="H30" s="12">
        <v>5604788</v>
      </c>
      <c r="I30" s="12">
        <v>0</v>
      </c>
      <c r="J30" s="11">
        <v>2200969</v>
      </c>
      <c r="K30" s="12">
        <v>108000</v>
      </c>
      <c r="L30" s="12">
        <v>2092969</v>
      </c>
      <c r="M30" s="12">
        <v>0</v>
      </c>
      <c r="N30" s="12">
        <v>0</v>
      </c>
      <c r="O30" s="12">
        <v>108000</v>
      </c>
      <c r="P30" s="11">
        <f t="shared" si="0"/>
        <v>43046757</v>
      </c>
    </row>
    <row r="31" spans="1:16" ht="25.5" x14ac:dyDescent="0.2">
      <c r="A31" s="4" t="s">
        <v>70</v>
      </c>
      <c r="B31" s="4" t="s">
        <v>71</v>
      </c>
      <c r="C31" s="4" t="s">
        <v>72</v>
      </c>
      <c r="D31" s="10" t="s">
        <v>73</v>
      </c>
      <c r="E31" s="11">
        <v>70008588</v>
      </c>
      <c r="F31" s="12">
        <v>70008588</v>
      </c>
      <c r="G31" s="12">
        <v>38205266</v>
      </c>
      <c r="H31" s="12">
        <v>13491935</v>
      </c>
      <c r="I31" s="12">
        <v>0</v>
      </c>
      <c r="J31" s="11">
        <v>5204725</v>
      </c>
      <c r="K31" s="12">
        <v>265500</v>
      </c>
      <c r="L31" s="12">
        <v>4939225</v>
      </c>
      <c r="M31" s="12">
        <v>0</v>
      </c>
      <c r="N31" s="12">
        <v>0</v>
      </c>
      <c r="O31" s="12">
        <v>265500</v>
      </c>
      <c r="P31" s="11">
        <f t="shared" si="0"/>
        <v>75213313</v>
      </c>
    </row>
    <row r="32" spans="1:16" ht="25.5" x14ac:dyDescent="0.2">
      <c r="A32" s="4" t="s">
        <v>74</v>
      </c>
      <c r="B32" s="4" t="s">
        <v>75</v>
      </c>
      <c r="C32" s="4" t="s">
        <v>72</v>
      </c>
      <c r="D32" s="10" t="s">
        <v>76</v>
      </c>
      <c r="E32" s="11">
        <v>99581300</v>
      </c>
      <c r="F32" s="12">
        <v>99581300</v>
      </c>
      <c r="G32" s="12">
        <v>81600000</v>
      </c>
      <c r="H32" s="12">
        <v>0</v>
      </c>
      <c r="I32" s="12">
        <v>0</v>
      </c>
      <c r="J32" s="11">
        <v>0</v>
      </c>
      <c r="K32" s="12">
        <v>0</v>
      </c>
      <c r="L32" s="12">
        <v>0</v>
      </c>
      <c r="M32" s="12">
        <v>0</v>
      </c>
      <c r="N32" s="12">
        <v>0</v>
      </c>
      <c r="O32" s="12">
        <v>0</v>
      </c>
      <c r="P32" s="11">
        <f t="shared" si="0"/>
        <v>99581300</v>
      </c>
    </row>
    <row r="33" spans="1:16" ht="25.5" x14ac:dyDescent="0.2">
      <c r="A33" s="4" t="s">
        <v>77</v>
      </c>
      <c r="B33" s="4" t="s">
        <v>78</v>
      </c>
      <c r="C33" s="4" t="s">
        <v>79</v>
      </c>
      <c r="D33" s="10" t="s">
        <v>80</v>
      </c>
      <c r="E33" s="11">
        <v>6385730</v>
      </c>
      <c r="F33" s="12">
        <v>6385730</v>
      </c>
      <c r="G33" s="12">
        <v>4210065</v>
      </c>
      <c r="H33" s="12">
        <v>885433</v>
      </c>
      <c r="I33" s="12">
        <v>0</v>
      </c>
      <c r="J33" s="11">
        <v>6588</v>
      </c>
      <c r="K33" s="12">
        <v>0</v>
      </c>
      <c r="L33" s="12">
        <v>6588</v>
      </c>
      <c r="M33" s="12">
        <v>0</v>
      </c>
      <c r="N33" s="12">
        <v>0</v>
      </c>
      <c r="O33" s="12">
        <v>0</v>
      </c>
      <c r="P33" s="11">
        <f t="shared" si="0"/>
        <v>6392318</v>
      </c>
    </row>
    <row r="34" spans="1:16" x14ac:dyDescent="0.2">
      <c r="A34" s="4" t="s">
        <v>81</v>
      </c>
      <c r="B34" s="4" t="s">
        <v>82</v>
      </c>
      <c r="C34" s="4" t="s">
        <v>83</v>
      </c>
      <c r="D34" s="10" t="s">
        <v>84</v>
      </c>
      <c r="E34" s="11">
        <v>5155277</v>
      </c>
      <c r="F34" s="12">
        <v>5155277</v>
      </c>
      <c r="G34" s="12">
        <v>3737447</v>
      </c>
      <c r="H34" s="12">
        <v>181877</v>
      </c>
      <c r="I34" s="12">
        <v>0</v>
      </c>
      <c r="J34" s="11">
        <v>0</v>
      </c>
      <c r="K34" s="12">
        <v>0</v>
      </c>
      <c r="L34" s="12">
        <v>0</v>
      </c>
      <c r="M34" s="12">
        <v>0</v>
      </c>
      <c r="N34" s="12">
        <v>0</v>
      </c>
      <c r="O34" s="12">
        <v>0</v>
      </c>
      <c r="P34" s="11">
        <f t="shared" si="0"/>
        <v>5155277</v>
      </c>
    </row>
    <row r="35" spans="1:16" x14ac:dyDescent="0.2">
      <c r="A35" s="4" t="s">
        <v>85</v>
      </c>
      <c r="B35" s="4" t="s">
        <v>86</v>
      </c>
      <c r="C35" s="4" t="s">
        <v>83</v>
      </c>
      <c r="D35" s="10" t="s">
        <v>87</v>
      </c>
      <c r="E35" s="11">
        <v>302000</v>
      </c>
      <c r="F35" s="12">
        <v>302000</v>
      </c>
      <c r="G35" s="12">
        <v>0</v>
      </c>
      <c r="H35" s="12">
        <v>0</v>
      </c>
      <c r="I35" s="12">
        <v>0</v>
      </c>
      <c r="J35" s="11">
        <v>0</v>
      </c>
      <c r="K35" s="12">
        <v>0</v>
      </c>
      <c r="L35" s="12">
        <v>0</v>
      </c>
      <c r="M35" s="12">
        <v>0</v>
      </c>
      <c r="N35" s="12">
        <v>0</v>
      </c>
      <c r="O35" s="12">
        <v>0</v>
      </c>
      <c r="P35" s="11">
        <f t="shared" si="0"/>
        <v>302000</v>
      </c>
    </row>
    <row r="36" spans="1:16" ht="25.5" x14ac:dyDescent="0.2">
      <c r="A36" s="4" t="s">
        <v>88</v>
      </c>
      <c r="B36" s="4" t="s">
        <v>89</v>
      </c>
      <c r="C36" s="4" t="s">
        <v>83</v>
      </c>
      <c r="D36" s="10" t="s">
        <v>90</v>
      </c>
      <c r="E36" s="11">
        <v>151295</v>
      </c>
      <c r="F36" s="12">
        <v>151295</v>
      </c>
      <c r="G36" s="12">
        <v>0</v>
      </c>
      <c r="H36" s="12">
        <v>84305</v>
      </c>
      <c r="I36" s="12">
        <v>0</v>
      </c>
      <c r="J36" s="11">
        <v>0</v>
      </c>
      <c r="K36" s="12">
        <v>0</v>
      </c>
      <c r="L36" s="12">
        <v>0</v>
      </c>
      <c r="M36" s="12">
        <v>0</v>
      </c>
      <c r="N36" s="12">
        <v>0</v>
      </c>
      <c r="O36" s="12">
        <v>0</v>
      </c>
      <c r="P36" s="11">
        <f t="shared" si="0"/>
        <v>151295</v>
      </c>
    </row>
    <row r="37" spans="1:16" ht="25.5" x14ac:dyDescent="0.2">
      <c r="A37" s="4" t="s">
        <v>91</v>
      </c>
      <c r="B37" s="4" t="s">
        <v>92</v>
      </c>
      <c r="C37" s="4" t="s">
        <v>83</v>
      </c>
      <c r="D37" s="10" t="s">
        <v>93</v>
      </c>
      <c r="E37" s="11">
        <v>2042400</v>
      </c>
      <c r="F37" s="12">
        <v>2042400</v>
      </c>
      <c r="G37" s="12">
        <v>1674100</v>
      </c>
      <c r="H37" s="12">
        <v>0</v>
      </c>
      <c r="I37" s="12">
        <v>0</v>
      </c>
      <c r="J37" s="11">
        <v>0</v>
      </c>
      <c r="K37" s="12">
        <v>0</v>
      </c>
      <c r="L37" s="12">
        <v>0</v>
      </c>
      <c r="M37" s="12">
        <v>0</v>
      </c>
      <c r="N37" s="12">
        <v>0</v>
      </c>
      <c r="O37" s="12">
        <v>0</v>
      </c>
      <c r="P37" s="11">
        <f t="shared" si="0"/>
        <v>2042400</v>
      </c>
    </row>
    <row r="38" spans="1:16" ht="76.5" x14ac:dyDescent="0.2">
      <c r="A38" s="4" t="s">
        <v>94</v>
      </c>
      <c r="B38" s="4" t="s">
        <v>95</v>
      </c>
      <c r="C38" s="4" t="s">
        <v>83</v>
      </c>
      <c r="D38" s="10" t="s">
        <v>96</v>
      </c>
      <c r="E38" s="11">
        <v>0</v>
      </c>
      <c r="F38" s="12">
        <v>0</v>
      </c>
      <c r="G38" s="12">
        <v>0</v>
      </c>
      <c r="H38" s="12">
        <v>0</v>
      </c>
      <c r="I38" s="12">
        <v>0</v>
      </c>
      <c r="J38" s="11">
        <v>102073</v>
      </c>
      <c r="K38" s="12">
        <v>102073</v>
      </c>
      <c r="L38" s="12">
        <v>0</v>
      </c>
      <c r="M38" s="12">
        <v>0</v>
      </c>
      <c r="N38" s="12">
        <v>0</v>
      </c>
      <c r="O38" s="12">
        <v>102073</v>
      </c>
      <c r="P38" s="11">
        <f t="shared" si="0"/>
        <v>102073</v>
      </c>
    </row>
    <row r="39" spans="1:16" ht="25.5" x14ac:dyDescent="0.2">
      <c r="A39" s="4" t="s">
        <v>97</v>
      </c>
      <c r="B39" s="4" t="s">
        <v>98</v>
      </c>
      <c r="C39" s="4" t="s">
        <v>83</v>
      </c>
      <c r="D39" s="10" t="s">
        <v>99</v>
      </c>
      <c r="E39" s="11">
        <v>1054803</v>
      </c>
      <c r="F39" s="12">
        <v>1054803</v>
      </c>
      <c r="G39" s="12">
        <v>785437</v>
      </c>
      <c r="H39" s="12">
        <v>81480</v>
      </c>
      <c r="I39" s="12">
        <v>0</v>
      </c>
      <c r="J39" s="11">
        <v>0</v>
      </c>
      <c r="K39" s="12">
        <v>0</v>
      </c>
      <c r="L39" s="12">
        <v>0</v>
      </c>
      <c r="M39" s="12">
        <v>0</v>
      </c>
      <c r="N39" s="12">
        <v>0</v>
      </c>
      <c r="O39" s="12">
        <v>0</v>
      </c>
      <c r="P39" s="11">
        <f t="shared" si="0"/>
        <v>1054803</v>
      </c>
    </row>
    <row r="40" spans="1:16" ht="38.25" x14ac:dyDescent="0.2">
      <c r="A40" s="4" t="s">
        <v>100</v>
      </c>
      <c r="B40" s="4" t="s">
        <v>101</v>
      </c>
      <c r="C40" s="4" t="s">
        <v>83</v>
      </c>
      <c r="D40" s="10" t="s">
        <v>102</v>
      </c>
      <c r="E40" s="11">
        <v>92989</v>
      </c>
      <c r="F40" s="12">
        <v>92989</v>
      </c>
      <c r="G40" s="12">
        <v>76220</v>
      </c>
      <c r="H40" s="12">
        <v>0</v>
      </c>
      <c r="I40" s="12">
        <v>0</v>
      </c>
      <c r="J40" s="11">
        <v>0</v>
      </c>
      <c r="K40" s="12">
        <v>0</v>
      </c>
      <c r="L40" s="12">
        <v>0</v>
      </c>
      <c r="M40" s="12">
        <v>0</v>
      </c>
      <c r="N40" s="12">
        <v>0</v>
      </c>
      <c r="O40" s="12">
        <v>0</v>
      </c>
      <c r="P40" s="11">
        <f t="shared" si="0"/>
        <v>92989</v>
      </c>
    </row>
    <row r="41" spans="1:16" ht="51" x14ac:dyDescent="0.2">
      <c r="A41" s="4" t="s">
        <v>103</v>
      </c>
      <c r="B41" s="4" t="s">
        <v>104</v>
      </c>
      <c r="C41" s="4" t="s">
        <v>83</v>
      </c>
      <c r="D41" s="10" t="s">
        <v>105</v>
      </c>
      <c r="E41" s="11">
        <v>13503</v>
      </c>
      <c r="F41" s="12">
        <v>13503</v>
      </c>
      <c r="G41" s="12">
        <v>11068</v>
      </c>
      <c r="H41" s="12">
        <v>0</v>
      </c>
      <c r="I41" s="12">
        <v>0</v>
      </c>
      <c r="J41" s="11">
        <v>0</v>
      </c>
      <c r="K41" s="12">
        <v>0</v>
      </c>
      <c r="L41" s="12">
        <v>0</v>
      </c>
      <c r="M41" s="12">
        <v>0</v>
      </c>
      <c r="N41" s="12">
        <v>0</v>
      </c>
      <c r="O41" s="12">
        <v>0</v>
      </c>
      <c r="P41" s="11">
        <f t="shared" si="0"/>
        <v>13503</v>
      </c>
    </row>
    <row r="42" spans="1:16" ht="63.75" x14ac:dyDescent="0.2">
      <c r="A42" s="4" t="s">
        <v>106</v>
      </c>
      <c r="B42" s="4" t="s">
        <v>107</v>
      </c>
      <c r="C42" s="4" t="s">
        <v>83</v>
      </c>
      <c r="D42" s="10" t="s">
        <v>108</v>
      </c>
      <c r="E42" s="11">
        <v>0</v>
      </c>
      <c r="F42" s="12">
        <v>0</v>
      </c>
      <c r="G42" s="12">
        <v>0</v>
      </c>
      <c r="H42" s="12">
        <v>0</v>
      </c>
      <c r="I42" s="12">
        <v>0</v>
      </c>
      <c r="J42" s="11">
        <v>900000</v>
      </c>
      <c r="K42" s="12">
        <v>900000</v>
      </c>
      <c r="L42" s="12">
        <v>0</v>
      </c>
      <c r="M42" s="12">
        <v>0</v>
      </c>
      <c r="N42" s="12">
        <v>0</v>
      </c>
      <c r="O42" s="12">
        <v>900000</v>
      </c>
      <c r="P42" s="11">
        <f t="shared" si="0"/>
        <v>900000</v>
      </c>
    </row>
    <row r="43" spans="1:16" ht="63.75" x14ac:dyDescent="0.2">
      <c r="A43" s="4" t="s">
        <v>109</v>
      </c>
      <c r="B43" s="4" t="s">
        <v>110</v>
      </c>
      <c r="C43" s="4" t="s">
        <v>83</v>
      </c>
      <c r="D43" s="10" t="s">
        <v>111</v>
      </c>
      <c r="E43" s="11">
        <v>0</v>
      </c>
      <c r="F43" s="12">
        <v>0</v>
      </c>
      <c r="G43" s="12">
        <v>0</v>
      </c>
      <c r="H43" s="12">
        <v>0</v>
      </c>
      <c r="I43" s="12">
        <v>0</v>
      </c>
      <c r="J43" s="11">
        <v>8019400</v>
      </c>
      <c r="K43" s="12">
        <v>8019400</v>
      </c>
      <c r="L43" s="12">
        <v>0</v>
      </c>
      <c r="M43" s="12">
        <v>0</v>
      </c>
      <c r="N43" s="12">
        <v>0</v>
      </c>
      <c r="O43" s="12">
        <v>8019400</v>
      </c>
      <c r="P43" s="11">
        <f t="shared" si="0"/>
        <v>8019400</v>
      </c>
    </row>
    <row r="44" spans="1:16" ht="76.5" x14ac:dyDescent="0.2">
      <c r="A44" s="4" t="s">
        <v>112</v>
      </c>
      <c r="B44" s="4" t="s">
        <v>113</v>
      </c>
      <c r="C44" s="4" t="s">
        <v>83</v>
      </c>
      <c r="D44" s="10" t="s">
        <v>114</v>
      </c>
      <c r="E44" s="11">
        <v>0</v>
      </c>
      <c r="F44" s="12">
        <v>0</v>
      </c>
      <c r="G44" s="12">
        <v>0</v>
      </c>
      <c r="H44" s="12">
        <v>0</v>
      </c>
      <c r="I44" s="12">
        <v>0</v>
      </c>
      <c r="J44" s="11">
        <v>464491</v>
      </c>
      <c r="K44" s="12">
        <v>464491</v>
      </c>
      <c r="L44" s="12">
        <v>0</v>
      </c>
      <c r="M44" s="12">
        <v>0</v>
      </c>
      <c r="N44" s="12">
        <v>0</v>
      </c>
      <c r="O44" s="12">
        <v>464491</v>
      </c>
      <c r="P44" s="11">
        <f t="shared" si="0"/>
        <v>464491</v>
      </c>
    </row>
    <row r="45" spans="1:16" ht="63.75" x14ac:dyDescent="0.2">
      <c r="A45" s="4" t="s">
        <v>115</v>
      </c>
      <c r="B45" s="4" t="s">
        <v>116</v>
      </c>
      <c r="C45" s="4" t="s">
        <v>83</v>
      </c>
      <c r="D45" s="10" t="s">
        <v>117</v>
      </c>
      <c r="E45" s="11">
        <v>0</v>
      </c>
      <c r="F45" s="12">
        <v>0</v>
      </c>
      <c r="G45" s="12">
        <v>0</v>
      </c>
      <c r="H45" s="12">
        <v>0</v>
      </c>
      <c r="I45" s="12">
        <v>0</v>
      </c>
      <c r="J45" s="11">
        <v>1732412</v>
      </c>
      <c r="K45" s="12">
        <v>0</v>
      </c>
      <c r="L45" s="12">
        <v>0</v>
      </c>
      <c r="M45" s="12">
        <v>0</v>
      </c>
      <c r="N45" s="12">
        <v>0</v>
      </c>
      <c r="O45" s="12">
        <v>1732412</v>
      </c>
      <c r="P45" s="11">
        <f t="shared" si="0"/>
        <v>1732412</v>
      </c>
    </row>
    <row r="46" spans="1:16" ht="25.5" x14ac:dyDescent="0.2">
      <c r="A46" s="4" t="s">
        <v>118</v>
      </c>
      <c r="B46" s="4" t="s">
        <v>119</v>
      </c>
      <c r="C46" s="4" t="s">
        <v>120</v>
      </c>
      <c r="D46" s="10" t="s">
        <v>121</v>
      </c>
      <c r="E46" s="11">
        <v>5021130</v>
      </c>
      <c r="F46" s="12">
        <v>5021130</v>
      </c>
      <c r="G46" s="12">
        <v>3095230</v>
      </c>
      <c r="H46" s="12">
        <v>576915</v>
      </c>
      <c r="I46" s="12">
        <v>0</v>
      </c>
      <c r="J46" s="11">
        <v>0</v>
      </c>
      <c r="K46" s="12">
        <v>0</v>
      </c>
      <c r="L46" s="12">
        <v>0</v>
      </c>
      <c r="M46" s="12">
        <v>0</v>
      </c>
      <c r="N46" s="12">
        <v>0</v>
      </c>
      <c r="O46" s="12">
        <v>0</v>
      </c>
      <c r="P46" s="11">
        <f t="shared" si="0"/>
        <v>5021130</v>
      </c>
    </row>
    <row r="47" spans="1:16" ht="25.5" x14ac:dyDescent="0.2">
      <c r="A47" s="4" t="s">
        <v>122</v>
      </c>
      <c r="B47" s="4" t="s">
        <v>123</v>
      </c>
      <c r="C47" s="4" t="s">
        <v>120</v>
      </c>
      <c r="D47" s="10" t="s">
        <v>124</v>
      </c>
      <c r="E47" s="11">
        <v>93550</v>
      </c>
      <c r="F47" s="12">
        <v>93550</v>
      </c>
      <c r="G47" s="12">
        <v>76680</v>
      </c>
      <c r="H47" s="12">
        <v>0</v>
      </c>
      <c r="I47" s="12">
        <v>0</v>
      </c>
      <c r="J47" s="11">
        <v>0</v>
      </c>
      <c r="K47" s="12">
        <v>0</v>
      </c>
      <c r="L47" s="12">
        <v>0</v>
      </c>
      <c r="M47" s="12">
        <v>0</v>
      </c>
      <c r="N47" s="12">
        <v>0</v>
      </c>
      <c r="O47" s="12">
        <v>0</v>
      </c>
      <c r="P47" s="11">
        <f t="shared" ref="P47:P78" si="1">E47 + J47</f>
        <v>93550</v>
      </c>
    </row>
    <row r="48" spans="1:16" ht="38.25" x14ac:dyDescent="0.2">
      <c r="A48" s="4" t="s">
        <v>125</v>
      </c>
      <c r="B48" s="4" t="s">
        <v>126</v>
      </c>
      <c r="C48" s="4" t="s">
        <v>120</v>
      </c>
      <c r="D48" s="10" t="s">
        <v>127</v>
      </c>
      <c r="E48" s="11">
        <v>2598932</v>
      </c>
      <c r="F48" s="12">
        <v>2598932</v>
      </c>
      <c r="G48" s="12">
        <v>1717229</v>
      </c>
      <c r="H48" s="12">
        <v>193328</v>
      </c>
      <c r="I48" s="12">
        <v>0</v>
      </c>
      <c r="J48" s="11">
        <v>0</v>
      </c>
      <c r="K48" s="12">
        <v>0</v>
      </c>
      <c r="L48" s="12">
        <v>0</v>
      </c>
      <c r="M48" s="12">
        <v>0</v>
      </c>
      <c r="N48" s="12">
        <v>0</v>
      </c>
      <c r="O48" s="12">
        <v>0</v>
      </c>
      <c r="P48" s="11">
        <f t="shared" si="1"/>
        <v>2598932</v>
      </c>
    </row>
    <row r="49" spans="1:16" x14ac:dyDescent="0.2">
      <c r="A49" s="4" t="s">
        <v>128</v>
      </c>
      <c r="B49" s="4" t="s">
        <v>54</v>
      </c>
      <c r="C49" s="4" t="s">
        <v>55</v>
      </c>
      <c r="D49" s="10" t="s">
        <v>56</v>
      </c>
      <c r="E49" s="11">
        <v>100000</v>
      </c>
      <c r="F49" s="12">
        <v>100000</v>
      </c>
      <c r="G49" s="12">
        <v>0</v>
      </c>
      <c r="H49" s="12">
        <v>100000</v>
      </c>
      <c r="I49" s="12">
        <v>0</v>
      </c>
      <c r="J49" s="11">
        <v>0</v>
      </c>
      <c r="K49" s="12">
        <v>0</v>
      </c>
      <c r="L49" s="12">
        <v>0</v>
      </c>
      <c r="M49" s="12">
        <v>0</v>
      </c>
      <c r="N49" s="12">
        <v>0</v>
      </c>
      <c r="O49" s="12">
        <v>0</v>
      </c>
      <c r="P49" s="11">
        <f t="shared" si="1"/>
        <v>100000</v>
      </c>
    </row>
    <row r="50" spans="1:16" ht="25.5" x14ac:dyDescent="0.2">
      <c r="A50" s="6" t="s">
        <v>129</v>
      </c>
      <c r="B50" s="6" t="s">
        <v>20</v>
      </c>
      <c r="C50" s="6" t="s">
        <v>20</v>
      </c>
      <c r="D50" s="7" t="s">
        <v>130</v>
      </c>
      <c r="E50" s="8">
        <v>21201797.239999998</v>
      </c>
      <c r="F50" s="9">
        <v>21201797.239999998</v>
      </c>
      <c r="G50" s="9">
        <v>11904130</v>
      </c>
      <c r="H50" s="9">
        <v>2184615.2400000002</v>
      </c>
      <c r="I50" s="9">
        <v>0</v>
      </c>
      <c r="J50" s="8">
        <v>86814</v>
      </c>
      <c r="K50" s="9">
        <v>0</v>
      </c>
      <c r="L50" s="9">
        <v>86814</v>
      </c>
      <c r="M50" s="9">
        <v>29000</v>
      </c>
      <c r="N50" s="9">
        <v>0</v>
      </c>
      <c r="O50" s="9">
        <v>0</v>
      </c>
      <c r="P50" s="8">
        <f t="shared" si="1"/>
        <v>21288611.239999998</v>
      </c>
    </row>
    <row r="51" spans="1:16" ht="25.5" x14ac:dyDescent="0.2">
      <c r="A51" s="6" t="s">
        <v>131</v>
      </c>
      <c r="B51" s="6" t="s">
        <v>20</v>
      </c>
      <c r="C51" s="6" t="s">
        <v>20</v>
      </c>
      <c r="D51" s="7" t="s">
        <v>130</v>
      </c>
      <c r="E51" s="8">
        <v>21201797.239999998</v>
      </c>
      <c r="F51" s="9">
        <v>21201797.239999998</v>
      </c>
      <c r="G51" s="9">
        <v>11904130</v>
      </c>
      <c r="H51" s="9">
        <v>2184615.2400000002</v>
      </c>
      <c r="I51" s="9">
        <v>0</v>
      </c>
      <c r="J51" s="8">
        <v>86814</v>
      </c>
      <c r="K51" s="9">
        <v>0</v>
      </c>
      <c r="L51" s="9">
        <v>86814</v>
      </c>
      <c r="M51" s="9">
        <v>29000</v>
      </c>
      <c r="N51" s="9">
        <v>0</v>
      </c>
      <c r="O51" s="9">
        <v>0</v>
      </c>
      <c r="P51" s="8">
        <f t="shared" si="1"/>
        <v>21288611.239999998</v>
      </c>
    </row>
    <row r="52" spans="1:16" ht="25.5" x14ac:dyDescent="0.2">
      <c r="A52" s="4" t="s">
        <v>132</v>
      </c>
      <c r="B52" s="4" t="s">
        <v>64</v>
      </c>
      <c r="C52" s="4" t="s">
        <v>25</v>
      </c>
      <c r="D52" s="10" t="s">
        <v>65</v>
      </c>
      <c r="E52" s="11">
        <v>1914051</v>
      </c>
      <c r="F52" s="12">
        <v>1914051</v>
      </c>
      <c r="G52" s="12">
        <v>1514544</v>
      </c>
      <c r="H52" s="12">
        <v>38268</v>
      </c>
      <c r="I52" s="12">
        <v>0</v>
      </c>
      <c r="J52" s="11">
        <v>0</v>
      </c>
      <c r="K52" s="12">
        <v>0</v>
      </c>
      <c r="L52" s="12">
        <v>0</v>
      </c>
      <c r="M52" s="12">
        <v>0</v>
      </c>
      <c r="N52" s="12">
        <v>0</v>
      </c>
      <c r="O52" s="12">
        <v>0</v>
      </c>
      <c r="P52" s="11">
        <f t="shared" si="1"/>
        <v>1914051</v>
      </c>
    </row>
    <row r="53" spans="1:16" x14ac:dyDescent="0.2">
      <c r="A53" s="4" t="s">
        <v>133</v>
      </c>
      <c r="B53" s="4" t="s">
        <v>28</v>
      </c>
      <c r="C53" s="4" t="s">
        <v>29</v>
      </c>
      <c r="D53" s="10" t="s">
        <v>30</v>
      </c>
      <c r="E53" s="11">
        <v>1945806</v>
      </c>
      <c r="F53" s="12">
        <v>1945806</v>
      </c>
      <c r="G53" s="12">
        <v>1331473</v>
      </c>
      <c r="H53" s="12">
        <v>188732</v>
      </c>
      <c r="I53" s="12">
        <v>0</v>
      </c>
      <c r="J53" s="11">
        <v>0</v>
      </c>
      <c r="K53" s="12">
        <v>0</v>
      </c>
      <c r="L53" s="12">
        <v>0</v>
      </c>
      <c r="M53" s="12">
        <v>0</v>
      </c>
      <c r="N53" s="12">
        <v>0</v>
      </c>
      <c r="O53" s="12">
        <v>0</v>
      </c>
      <c r="P53" s="11">
        <f t="shared" si="1"/>
        <v>1945806</v>
      </c>
    </row>
    <row r="54" spans="1:16" ht="25.5" x14ac:dyDescent="0.2">
      <c r="A54" s="4" t="s">
        <v>134</v>
      </c>
      <c r="B54" s="4" t="s">
        <v>135</v>
      </c>
      <c r="C54" s="4" t="s">
        <v>78</v>
      </c>
      <c r="D54" s="10" t="s">
        <v>136</v>
      </c>
      <c r="E54" s="11">
        <v>9312</v>
      </c>
      <c r="F54" s="12">
        <v>9312</v>
      </c>
      <c r="G54" s="12">
        <v>0</v>
      </c>
      <c r="H54" s="12">
        <v>0</v>
      </c>
      <c r="I54" s="12">
        <v>0</v>
      </c>
      <c r="J54" s="11">
        <v>0</v>
      </c>
      <c r="K54" s="12">
        <v>0</v>
      </c>
      <c r="L54" s="12">
        <v>0</v>
      </c>
      <c r="M54" s="12">
        <v>0</v>
      </c>
      <c r="N54" s="12">
        <v>0</v>
      </c>
      <c r="O54" s="12">
        <v>0</v>
      </c>
      <c r="P54" s="11">
        <f t="shared" si="1"/>
        <v>9312</v>
      </c>
    </row>
    <row r="55" spans="1:16" ht="25.5" x14ac:dyDescent="0.2">
      <c r="A55" s="4" t="s">
        <v>137</v>
      </c>
      <c r="B55" s="4" t="s">
        <v>138</v>
      </c>
      <c r="C55" s="4" t="s">
        <v>67</v>
      </c>
      <c r="D55" s="10" t="s">
        <v>139</v>
      </c>
      <c r="E55" s="11">
        <v>2426230</v>
      </c>
      <c r="F55" s="12">
        <v>2426230</v>
      </c>
      <c r="G55" s="12">
        <v>1603587</v>
      </c>
      <c r="H55" s="12">
        <v>176439</v>
      </c>
      <c r="I55" s="12">
        <v>0</v>
      </c>
      <c r="J55" s="11">
        <v>0</v>
      </c>
      <c r="K55" s="12">
        <v>0</v>
      </c>
      <c r="L55" s="12">
        <v>0</v>
      </c>
      <c r="M55" s="12">
        <v>0</v>
      </c>
      <c r="N55" s="12">
        <v>0</v>
      </c>
      <c r="O55" s="12">
        <v>0</v>
      </c>
      <c r="P55" s="11">
        <f t="shared" si="1"/>
        <v>2426230</v>
      </c>
    </row>
    <row r="56" spans="1:16" ht="51" x14ac:dyDescent="0.2">
      <c r="A56" s="4" t="s">
        <v>140</v>
      </c>
      <c r="B56" s="4" t="s">
        <v>141</v>
      </c>
      <c r="C56" s="4" t="s">
        <v>142</v>
      </c>
      <c r="D56" s="10" t="s">
        <v>143</v>
      </c>
      <c r="E56" s="11">
        <v>199000</v>
      </c>
      <c r="F56" s="12">
        <v>199000</v>
      </c>
      <c r="G56" s="12">
        <v>0</v>
      </c>
      <c r="H56" s="12">
        <v>0</v>
      </c>
      <c r="I56" s="12">
        <v>0</v>
      </c>
      <c r="J56" s="11">
        <v>0</v>
      </c>
      <c r="K56" s="12">
        <v>0</v>
      </c>
      <c r="L56" s="12">
        <v>0</v>
      </c>
      <c r="M56" s="12">
        <v>0</v>
      </c>
      <c r="N56" s="12">
        <v>0</v>
      </c>
      <c r="O56" s="12">
        <v>0</v>
      </c>
      <c r="P56" s="11">
        <f t="shared" si="1"/>
        <v>199000</v>
      </c>
    </row>
    <row r="57" spans="1:16" ht="51" x14ac:dyDescent="0.2">
      <c r="A57" s="4" t="s">
        <v>144</v>
      </c>
      <c r="B57" s="4" t="s">
        <v>145</v>
      </c>
      <c r="C57" s="4" t="s">
        <v>67</v>
      </c>
      <c r="D57" s="10" t="s">
        <v>146</v>
      </c>
      <c r="E57" s="11">
        <v>1217520</v>
      </c>
      <c r="F57" s="12">
        <v>1217520</v>
      </c>
      <c r="G57" s="12">
        <v>0</v>
      </c>
      <c r="H57" s="12">
        <v>0</v>
      </c>
      <c r="I57" s="12">
        <v>0</v>
      </c>
      <c r="J57" s="11">
        <v>0</v>
      </c>
      <c r="K57" s="12">
        <v>0</v>
      </c>
      <c r="L57" s="12">
        <v>0</v>
      </c>
      <c r="M57" s="12">
        <v>0</v>
      </c>
      <c r="N57" s="12">
        <v>0</v>
      </c>
      <c r="O57" s="12">
        <v>0</v>
      </c>
      <c r="P57" s="11">
        <f t="shared" si="1"/>
        <v>1217520</v>
      </c>
    </row>
    <row r="58" spans="1:16" ht="38.25" x14ac:dyDescent="0.2">
      <c r="A58" s="4" t="s">
        <v>147</v>
      </c>
      <c r="B58" s="4" t="s">
        <v>148</v>
      </c>
      <c r="C58" s="4" t="s">
        <v>78</v>
      </c>
      <c r="D58" s="10" t="s">
        <v>149</v>
      </c>
      <c r="E58" s="11">
        <v>2071855.24</v>
      </c>
      <c r="F58" s="12">
        <v>2071855.24</v>
      </c>
      <c r="G58" s="12">
        <v>0</v>
      </c>
      <c r="H58" s="12">
        <v>1648855.24</v>
      </c>
      <c r="I58" s="12">
        <v>0</v>
      </c>
      <c r="J58" s="11">
        <v>0</v>
      </c>
      <c r="K58" s="12">
        <v>0</v>
      </c>
      <c r="L58" s="12">
        <v>0</v>
      </c>
      <c r="M58" s="12">
        <v>0</v>
      </c>
      <c r="N58" s="12">
        <v>0</v>
      </c>
      <c r="O58" s="12">
        <v>0</v>
      </c>
      <c r="P58" s="11">
        <f t="shared" si="1"/>
        <v>2071855.24</v>
      </c>
    </row>
    <row r="59" spans="1:16" ht="25.5" x14ac:dyDescent="0.2">
      <c r="A59" s="4" t="s">
        <v>150</v>
      </c>
      <c r="B59" s="4" t="s">
        <v>151</v>
      </c>
      <c r="C59" s="4" t="s">
        <v>152</v>
      </c>
      <c r="D59" s="10" t="s">
        <v>153</v>
      </c>
      <c r="E59" s="11">
        <v>9459973</v>
      </c>
      <c r="F59" s="12">
        <v>9459973</v>
      </c>
      <c r="G59" s="12">
        <v>7454526</v>
      </c>
      <c r="H59" s="12">
        <v>132321</v>
      </c>
      <c r="I59" s="12">
        <v>0</v>
      </c>
      <c r="J59" s="11">
        <v>86814</v>
      </c>
      <c r="K59" s="12">
        <v>0</v>
      </c>
      <c r="L59" s="12">
        <v>86814</v>
      </c>
      <c r="M59" s="12">
        <v>29000</v>
      </c>
      <c r="N59" s="12">
        <v>0</v>
      </c>
      <c r="O59" s="12">
        <v>0</v>
      </c>
      <c r="P59" s="11">
        <f t="shared" si="1"/>
        <v>9546787</v>
      </c>
    </row>
    <row r="60" spans="1:16" ht="25.5" x14ac:dyDescent="0.2">
      <c r="A60" s="4" t="s">
        <v>154</v>
      </c>
      <c r="B60" s="4" t="s">
        <v>155</v>
      </c>
      <c r="C60" s="4" t="s">
        <v>152</v>
      </c>
      <c r="D60" s="10" t="s">
        <v>156</v>
      </c>
      <c r="E60" s="11">
        <v>1958050</v>
      </c>
      <c r="F60" s="12">
        <v>1958050</v>
      </c>
      <c r="G60" s="12">
        <v>0</v>
      </c>
      <c r="H60" s="12">
        <v>0</v>
      </c>
      <c r="I60" s="12">
        <v>0</v>
      </c>
      <c r="J60" s="11">
        <v>0</v>
      </c>
      <c r="K60" s="12">
        <v>0</v>
      </c>
      <c r="L60" s="12">
        <v>0</v>
      </c>
      <c r="M60" s="12">
        <v>0</v>
      </c>
      <c r="N60" s="12">
        <v>0</v>
      </c>
      <c r="O60" s="12">
        <v>0</v>
      </c>
      <c r="P60" s="11">
        <f t="shared" si="1"/>
        <v>1958050</v>
      </c>
    </row>
    <row r="61" spans="1:16" ht="25.5" x14ac:dyDescent="0.2">
      <c r="A61" s="6" t="s">
        <v>157</v>
      </c>
      <c r="B61" s="6" t="s">
        <v>20</v>
      </c>
      <c r="C61" s="6" t="s">
        <v>20</v>
      </c>
      <c r="D61" s="7" t="s">
        <v>158</v>
      </c>
      <c r="E61" s="8">
        <v>27580300</v>
      </c>
      <c r="F61" s="9">
        <v>27580300</v>
      </c>
      <c r="G61" s="9">
        <v>20716251</v>
      </c>
      <c r="H61" s="9">
        <v>1345068</v>
      </c>
      <c r="I61" s="9">
        <v>0</v>
      </c>
      <c r="J61" s="8">
        <v>1362276</v>
      </c>
      <c r="K61" s="9">
        <v>600000</v>
      </c>
      <c r="L61" s="9">
        <v>762276</v>
      </c>
      <c r="M61" s="9">
        <v>23571</v>
      </c>
      <c r="N61" s="9">
        <v>376315</v>
      </c>
      <c r="O61" s="9">
        <v>600000</v>
      </c>
      <c r="P61" s="8">
        <f t="shared" si="1"/>
        <v>28942576</v>
      </c>
    </row>
    <row r="62" spans="1:16" ht="25.5" x14ac:dyDescent="0.2">
      <c r="A62" s="6" t="s">
        <v>159</v>
      </c>
      <c r="B62" s="6" t="s">
        <v>20</v>
      </c>
      <c r="C62" s="6" t="s">
        <v>20</v>
      </c>
      <c r="D62" s="7" t="s">
        <v>158</v>
      </c>
      <c r="E62" s="8">
        <v>27580300</v>
      </c>
      <c r="F62" s="9">
        <v>27580300</v>
      </c>
      <c r="G62" s="9">
        <v>20716251</v>
      </c>
      <c r="H62" s="9">
        <v>1345068</v>
      </c>
      <c r="I62" s="9">
        <v>0</v>
      </c>
      <c r="J62" s="8">
        <v>1362276</v>
      </c>
      <c r="K62" s="9">
        <v>600000</v>
      </c>
      <c r="L62" s="9">
        <v>762276</v>
      </c>
      <c r="M62" s="9">
        <v>23571</v>
      </c>
      <c r="N62" s="9">
        <v>376315</v>
      </c>
      <c r="O62" s="9">
        <v>600000</v>
      </c>
      <c r="P62" s="8">
        <f t="shared" si="1"/>
        <v>28942576</v>
      </c>
    </row>
    <row r="63" spans="1:16" ht="25.5" x14ac:dyDescent="0.2">
      <c r="A63" s="4" t="s">
        <v>160</v>
      </c>
      <c r="B63" s="4" t="s">
        <v>64</v>
      </c>
      <c r="C63" s="4" t="s">
        <v>25</v>
      </c>
      <c r="D63" s="10" t="s">
        <v>65</v>
      </c>
      <c r="E63" s="11">
        <v>873007</v>
      </c>
      <c r="F63" s="12">
        <v>873007</v>
      </c>
      <c r="G63" s="12">
        <v>691222</v>
      </c>
      <c r="H63" s="12">
        <v>26228</v>
      </c>
      <c r="I63" s="12">
        <v>0</v>
      </c>
      <c r="J63" s="11">
        <v>0</v>
      </c>
      <c r="K63" s="12">
        <v>0</v>
      </c>
      <c r="L63" s="12">
        <v>0</v>
      </c>
      <c r="M63" s="12">
        <v>0</v>
      </c>
      <c r="N63" s="12">
        <v>0</v>
      </c>
      <c r="O63" s="12">
        <v>0</v>
      </c>
      <c r="P63" s="11">
        <f t="shared" si="1"/>
        <v>873007</v>
      </c>
    </row>
    <row r="64" spans="1:16" x14ac:dyDescent="0.2">
      <c r="A64" s="4" t="s">
        <v>161</v>
      </c>
      <c r="B64" s="4" t="s">
        <v>162</v>
      </c>
      <c r="C64" s="4" t="s">
        <v>79</v>
      </c>
      <c r="D64" s="10" t="s">
        <v>163</v>
      </c>
      <c r="E64" s="11">
        <v>11144071</v>
      </c>
      <c r="F64" s="12">
        <v>11144071</v>
      </c>
      <c r="G64" s="12">
        <v>9079040</v>
      </c>
      <c r="H64" s="12">
        <v>0</v>
      </c>
      <c r="I64" s="12">
        <v>0</v>
      </c>
      <c r="J64" s="11">
        <v>657090</v>
      </c>
      <c r="K64" s="12">
        <v>0</v>
      </c>
      <c r="L64" s="12">
        <v>657090</v>
      </c>
      <c r="M64" s="12">
        <v>23571</v>
      </c>
      <c r="N64" s="12">
        <v>376315</v>
      </c>
      <c r="O64" s="12">
        <v>0</v>
      </c>
      <c r="P64" s="11">
        <f t="shared" si="1"/>
        <v>11801161</v>
      </c>
    </row>
    <row r="65" spans="1:16" x14ac:dyDescent="0.2">
      <c r="A65" s="4" t="s">
        <v>164</v>
      </c>
      <c r="B65" s="4" t="s">
        <v>86</v>
      </c>
      <c r="C65" s="4" t="s">
        <v>83</v>
      </c>
      <c r="D65" s="10" t="s">
        <v>87</v>
      </c>
      <c r="E65" s="11">
        <v>45000</v>
      </c>
      <c r="F65" s="12">
        <v>45000</v>
      </c>
      <c r="G65" s="12">
        <v>0</v>
      </c>
      <c r="H65" s="12">
        <v>0</v>
      </c>
      <c r="I65" s="12">
        <v>0</v>
      </c>
      <c r="J65" s="11">
        <v>0</v>
      </c>
      <c r="K65" s="12">
        <v>0</v>
      </c>
      <c r="L65" s="12">
        <v>0</v>
      </c>
      <c r="M65" s="12">
        <v>0</v>
      </c>
      <c r="N65" s="12">
        <v>0</v>
      </c>
      <c r="O65" s="12">
        <v>0</v>
      </c>
      <c r="P65" s="11">
        <f t="shared" si="1"/>
        <v>45000</v>
      </c>
    </row>
    <row r="66" spans="1:16" x14ac:dyDescent="0.2">
      <c r="A66" s="4" t="s">
        <v>165</v>
      </c>
      <c r="B66" s="4" t="s">
        <v>166</v>
      </c>
      <c r="C66" s="4" t="s">
        <v>167</v>
      </c>
      <c r="D66" s="10" t="s">
        <v>168</v>
      </c>
      <c r="E66" s="11">
        <v>5012447</v>
      </c>
      <c r="F66" s="12">
        <v>5012447</v>
      </c>
      <c r="G66" s="12">
        <v>3684018</v>
      </c>
      <c r="H66" s="12">
        <v>417293</v>
      </c>
      <c r="I66" s="12">
        <v>0</v>
      </c>
      <c r="J66" s="11">
        <v>14908</v>
      </c>
      <c r="K66" s="12">
        <v>0</v>
      </c>
      <c r="L66" s="12">
        <v>14908</v>
      </c>
      <c r="M66" s="12">
        <v>0</v>
      </c>
      <c r="N66" s="12">
        <v>0</v>
      </c>
      <c r="O66" s="12">
        <v>0</v>
      </c>
      <c r="P66" s="11">
        <f t="shared" si="1"/>
        <v>5027355</v>
      </c>
    </row>
    <row r="67" spans="1:16" x14ac:dyDescent="0.2">
      <c r="A67" s="4" t="s">
        <v>169</v>
      </c>
      <c r="B67" s="4" t="s">
        <v>170</v>
      </c>
      <c r="C67" s="4" t="s">
        <v>167</v>
      </c>
      <c r="D67" s="10" t="s">
        <v>171</v>
      </c>
      <c r="E67" s="11">
        <v>883291</v>
      </c>
      <c r="F67" s="12">
        <v>883291</v>
      </c>
      <c r="G67" s="12">
        <v>582708</v>
      </c>
      <c r="H67" s="12">
        <v>93212</v>
      </c>
      <c r="I67" s="12">
        <v>0</v>
      </c>
      <c r="J67" s="11">
        <v>3900</v>
      </c>
      <c r="K67" s="12">
        <v>0</v>
      </c>
      <c r="L67" s="12">
        <v>3900</v>
      </c>
      <c r="M67" s="12">
        <v>0</v>
      </c>
      <c r="N67" s="12">
        <v>0</v>
      </c>
      <c r="O67" s="12">
        <v>0</v>
      </c>
      <c r="P67" s="11">
        <f t="shared" si="1"/>
        <v>887191</v>
      </c>
    </row>
    <row r="68" spans="1:16" ht="25.5" x14ac:dyDescent="0.2">
      <c r="A68" s="4" t="s">
        <v>172</v>
      </c>
      <c r="B68" s="4" t="s">
        <v>173</v>
      </c>
      <c r="C68" s="4" t="s">
        <v>174</v>
      </c>
      <c r="D68" s="10" t="s">
        <v>175</v>
      </c>
      <c r="E68" s="11">
        <v>7500925</v>
      </c>
      <c r="F68" s="12">
        <v>7500925</v>
      </c>
      <c r="G68" s="12">
        <v>5328390</v>
      </c>
      <c r="H68" s="12">
        <v>769307</v>
      </c>
      <c r="I68" s="12">
        <v>0</v>
      </c>
      <c r="J68" s="11">
        <v>686378</v>
      </c>
      <c r="K68" s="12">
        <v>600000</v>
      </c>
      <c r="L68" s="12">
        <v>86378</v>
      </c>
      <c r="M68" s="12">
        <v>0</v>
      </c>
      <c r="N68" s="12">
        <v>0</v>
      </c>
      <c r="O68" s="12">
        <v>600000</v>
      </c>
      <c r="P68" s="11">
        <f t="shared" si="1"/>
        <v>8187303</v>
      </c>
    </row>
    <row r="69" spans="1:16" ht="25.5" x14ac:dyDescent="0.2">
      <c r="A69" s="4" t="s">
        <v>176</v>
      </c>
      <c r="B69" s="4" t="s">
        <v>177</v>
      </c>
      <c r="C69" s="4" t="s">
        <v>178</v>
      </c>
      <c r="D69" s="10" t="s">
        <v>179</v>
      </c>
      <c r="E69" s="11">
        <v>1721559</v>
      </c>
      <c r="F69" s="12">
        <v>1721559</v>
      </c>
      <c r="G69" s="12">
        <v>1350873</v>
      </c>
      <c r="H69" s="12">
        <v>39028</v>
      </c>
      <c r="I69" s="12">
        <v>0</v>
      </c>
      <c r="J69" s="11">
        <v>0</v>
      </c>
      <c r="K69" s="12">
        <v>0</v>
      </c>
      <c r="L69" s="12">
        <v>0</v>
      </c>
      <c r="M69" s="12">
        <v>0</v>
      </c>
      <c r="N69" s="12">
        <v>0</v>
      </c>
      <c r="O69" s="12">
        <v>0</v>
      </c>
      <c r="P69" s="11">
        <f t="shared" si="1"/>
        <v>1721559</v>
      </c>
    </row>
    <row r="70" spans="1:16" x14ac:dyDescent="0.2">
      <c r="A70" s="4" t="s">
        <v>180</v>
      </c>
      <c r="B70" s="4" t="s">
        <v>181</v>
      </c>
      <c r="C70" s="4" t="s">
        <v>178</v>
      </c>
      <c r="D70" s="10" t="s">
        <v>182</v>
      </c>
      <c r="E70" s="11">
        <v>400000</v>
      </c>
      <c r="F70" s="12">
        <v>400000</v>
      </c>
      <c r="G70" s="12">
        <v>0</v>
      </c>
      <c r="H70" s="12">
        <v>0</v>
      </c>
      <c r="I70" s="12">
        <v>0</v>
      </c>
      <c r="J70" s="11">
        <v>0</v>
      </c>
      <c r="K70" s="12">
        <v>0</v>
      </c>
      <c r="L70" s="12">
        <v>0</v>
      </c>
      <c r="M70" s="12">
        <v>0</v>
      </c>
      <c r="N70" s="12">
        <v>0</v>
      </c>
      <c r="O70" s="12">
        <v>0</v>
      </c>
      <c r="P70" s="11">
        <f t="shared" si="1"/>
        <v>400000</v>
      </c>
    </row>
    <row r="71" spans="1:16" ht="38.25" x14ac:dyDescent="0.2">
      <c r="A71" s="6" t="s">
        <v>183</v>
      </c>
      <c r="B71" s="6" t="s">
        <v>20</v>
      </c>
      <c r="C71" s="6" t="s">
        <v>20</v>
      </c>
      <c r="D71" s="7" t="s">
        <v>184</v>
      </c>
      <c r="E71" s="8">
        <v>34139444</v>
      </c>
      <c r="F71" s="9">
        <v>34139444</v>
      </c>
      <c r="G71" s="9">
        <v>2126383</v>
      </c>
      <c r="H71" s="9">
        <v>1580285</v>
      </c>
      <c r="I71" s="9">
        <v>0</v>
      </c>
      <c r="J71" s="8">
        <v>7714400</v>
      </c>
      <c r="K71" s="9">
        <v>7634400</v>
      </c>
      <c r="L71" s="9">
        <v>80000</v>
      </c>
      <c r="M71" s="9">
        <v>0</v>
      </c>
      <c r="N71" s="9">
        <v>0</v>
      </c>
      <c r="O71" s="9">
        <v>7634400</v>
      </c>
      <c r="P71" s="8">
        <f t="shared" si="1"/>
        <v>41853844</v>
      </c>
    </row>
    <row r="72" spans="1:16" ht="38.25" x14ac:dyDescent="0.2">
      <c r="A72" s="6" t="s">
        <v>185</v>
      </c>
      <c r="B72" s="6" t="s">
        <v>20</v>
      </c>
      <c r="C72" s="6" t="s">
        <v>20</v>
      </c>
      <c r="D72" s="7" t="s">
        <v>184</v>
      </c>
      <c r="E72" s="8">
        <v>34139444</v>
      </c>
      <c r="F72" s="9">
        <v>34139444</v>
      </c>
      <c r="G72" s="9">
        <v>2126383</v>
      </c>
      <c r="H72" s="9">
        <v>1580285</v>
      </c>
      <c r="I72" s="9">
        <v>0</v>
      </c>
      <c r="J72" s="8">
        <v>7714400</v>
      </c>
      <c r="K72" s="9">
        <v>7634400</v>
      </c>
      <c r="L72" s="9">
        <v>80000</v>
      </c>
      <c r="M72" s="9">
        <v>0</v>
      </c>
      <c r="N72" s="9">
        <v>0</v>
      </c>
      <c r="O72" s="9">
        <v>7634400</v>
      </c>
      <c r="P72" s="8">
        <f t="shared" si="1"/>
        <v>41853844</v>
      </c>
    </row>
    <row r="73" spans="1:16" ht="25.5" x14ac:dyDescent="0.2">
      <c r="A73" s="4" t="s">
        <v>186</v>
      </c>
      <c r="B73" s="4" t="s">
        <v>64</v>
      </c>
      <c r="C73" s="4" t="s">
        <v>25</v>
      </c>
      <c r="D73" s="10" t="s">
        <v>65</v>
      </c>
      <c r="E73" s="11">
        <v>2448838</v>
      </c>
      <c r="F73" s="12">
        <v>2448838</v>
      </c>
      <c r="G73" s="12">
        <v>1921383</v>
      </c>
      <c r="H73" s="12">
        <v>59985</v>
      </c>
      <c r="I73" s="12">
        <v>0</v>
      </c>
      <c r="J73" s="11">
        <v>0</v>
      </c>
      <c r="K73" s="12">
        <v>0</v>
      </c>
      <c r="L73" s="12">
        <v>0</v>
      </c>
      <c r="M73" s="12">
        <v>0</v>
      </c>
      <c r="N73" s="12">
        <v>0</v>
      </c>
      <c r="O73" s="12">
        <v>0</v>
      </c>
      <c r="P73" s="11">
        <f t="shared" si="1"/>
        <v>2448838</v>
      </c>
    </row>
    <row r="74" spans="1:16" x14ac:dyDescent="0.2">
      <c r="A74" s="4" t="s">
        <v>187</v>
      </c>
      <c r="B74" s="4" t="s">
        <v>188</v>
      </c>
      <c r="C74" s="4" t="s">
        <v>189</v>
      </c>
      <c r="D74" s="10" t="s">
        <v>190</v>
      </c>
      <c r="E74" s="11">
        <v>200000</v>
      </c>
      <c r="F74" s="12">
        <v>200000</v>
      </c>
      <c r="G74" s="12">
        <v>164000</v>
      </c>
      <c r="H74" s="12">
        <v>0</v>
      </c>
      <c r="I74" s="12">
        <v>0</v>
      </c>
      <c r="J74" s="11">
        <v>0</v>
      </c>
      <c r="K74" s="12">
        <v>0</v>
      </c>
      <c r="L74" s="12">
        <v>0</v>
      </c>
      <c r="M74" s="12">
        <v>0</v>
      </c>
      <c r="N74" s="12">
        <v>0</v>
      </c>
      <c r="O74" s="12">
        <v>0</v>
      </c>
      <c r="P74" s="11">
        <f t="shared" si="1"/>
        <v>200000</v>
      </c>
    </row>
    <row r="75" spans="1:16" ht="25.5" x14ac:dyDescent="0.2">
      <c r="A75" s="4" t="s">
        <v>191</v>
      </c>
      <c r="B75" s="4" t="s">
        <v>192</v>
      </c>
      <c r="C75" s="4" t="s">
        <v>193</v>
      </c>
      <c r="D75" s="10" t="s">
        <v>194</v>
      </c>
      <c r="E75" s="11">
        <v>1354700</v>
      </c>
      <c r="F75" s="12">
        <v>1354700</v>
      </c>
      <c r="G75" s="12">
        <v>0</v>
      </c>
      <c r="H75" s="12">
        <v>0</v>
      </c>
      <c r="I75" s="12">
        <v>0</v>
      </c>
      <c r="J75" s="11">
        <v>2689000</v>
      </c>
      <c r="K75" s="12">
        <v>2689000</v>
      </c>
      <c r="L75" s="12">
        <v>0</v>
      </c>
      <c r="M75" s="12">
        <v>0</v>
      </c>
      <c r="N75" s="12">
        <v>0</v>
      </c>
      <c r="O75" s="12">
        <v>2689000</v>
      </c>
      <c r="P75" s="11">
        <f t="shared" si="1"/>
        <v>4043700</v>
      </c>
    </row>
    <row r="76" spans="1:16" ht="25.5" x14ac:dyDescent="0.2">
      <c r="A76" s="4" t="s">
        <v>195</v>
      </c>
      <c r="B76" s="4" t="s">
        <v>196</v>
      </c>
      <c r="C76" s="4" t="s">
        <v>193</v>
      </c>
      <c r="D76" s="10" t="s">
        <v>197</v>
      </c>
      <c r="E76" s="11">
        <v>0</v>
      </c>
      <c r="F76" s="12">
        <v>0</v>
      </c>
      <c r="G76" s="12">
        <v>0</v>
      </c>
      <c r="H76" s="12">
        <v>0</v>
      </c>
      <c r="I76" s="12">
        <v>0</v>
      </c>
      <c r="J76" s="11">
        <v>1010000</v>
      </c>
      <c r="K76" s="12">
        <v>1010000</v>
      </c>
      <c r="L76" s="12">
        <v>0</v>
      </c>
      <c r="M76" s="12">
        <v>0</v>
      </c>
      <c r="N76" s="12">
        <v>0</v>
      </c>
      <c r="O76" s="12">
        <v>1010000</v>
      </c>
      <c r="P76" s="11">
        <f t="shared" si="1"/>
        <v>1010000</v>
      </c>
    </row>
    <row r="77" spans="1:16" ht="38.25" x14ac:dyDescent="0.2">
      <c r="A77" s="4" t="s">
        <v>198</v>
      </c>
      <c r="B77" s="4" t="s">
        <v>199</v>
      </c>
      <c r="C77" s="4" t="s">
        <v>193</v>
      </c>
      <c r="D77" s="10" t="s">
        <v>200</v>
      </c>
      <c r="E77" s="11">
        <v>0</v>
      </c>
      <c r="F77" s="12">
        <v>0</v>
      </c>
      <c r="G77" s="12">
        <v>0</v>
      </c>
      <c r="H77" s="12">
        <v>0</v>
      </c>
      <c r="I77" s="12">
        <v>0</v>
      </c>
      <c r="J77" s="11">
        <v>2745000</v>
      </c>
      <c r="K77" s="12">
        <v>2745000</v>
      </c>
      <c r="L77" s="12">
        <v>0</v>
      </c>
      <c r="M77" s="12">
        <v>0</v>
      </c>
      <c r="N77" s="12">
        <v>0</v>
      </c>
      <c r="O77" s="12">
        <v>2745000</v>
      </c>
      <c r="P77" s="11">
        <f t="shared" si="1"/>
        <v>2745000</v>
      </c>
    </row>
    <row r="78" spans="1:16" x14ac:dyDescent="0.2">
      <c r="A78" s="4" t="s">
        <v>201</v>
      </c>
      <c r="B78" s="4" t="s">
        <v>202</v>
      </c>
      <c r="C78" s="4" t="s">
        <v>193</v>
      </c>
      <c r="D78" s="10" t="s">
        <v>203</v>
      </c>
      <c r="E78" s="11">
        <v>9471279</v>
      </c>
      <c r="F78" s="12">
        <v>9471279</v>
      </c>
      <c r="G78" s="12">
        <v>41000</v>
      </c>
      <c r="H78" s="12">
        <v>1520300</v>
      </c>
      <c r="I78" s="12">
        <v>0</v>
      </c>
      <c r="J78" s="11">
        <v>965500</v>
      </c>
      <c r="K78" s="12">
        <v>965500</v>
      </c>
      <c r="L78" s="12">
        <v>0</v>
      </c>
      <c r="M78" s="12">
        <v>0</v>
      </c>
      <c r="N78" s="12">
        <v>0</v>
      </c>
      <c r="O78" s="12">
        <v>965500</v>
      </c>
      <c r="P78" s="11">
        <f t="shared" si="1"/>
        <v>10436779</v>
      </c>
    </row>
    <row r="79" spans="1:16" ht="89.25" x14ac:dyDescent="0.2">
      <c r="A79" s="4" t="s">
        <v>204</v>
      </c>
      <c r="B79" s="4" t="s">
        <v>205</v>
      </c>
      <c r="C79" s="4" t="s">
        <v>206</v>
      </c>
      <c r="D79" s="10" t="s">
        <v>207</v>
      </c>
      <c r="E79" s="11">
        <v>6640000</v>
      </c>
      <c r="F79" s="12">
        <v>6640000</v>
      </c>
      <c r="G79" s="12">
        <v>0</v>
      </c>
      <c r="H79" s="12">
        <v>0</v>
      </c>
      <c r="I79" s="12">
        <v>0</v>
      </c>
      <c r="J79" s="11">
        <v>0</v>
      </c>
      <c r="K79" s="12">
        <v>0</v>
      </c>
      <c r="L79" s="12">
        <v>0</v>
      </c>
      <c r="M79" s="12">
        <v>0</v>
      </c>
      <c r="N79" s="12">
        <v>0</v>
      </c>
      <c r="O79" s="12">
        <v>0</v>
      </c>
      <c r="P79" s="11">
        <f t="shared" ref="P79:P89" si="2">E79 + J79</f>
        <v>6640000</v>
      </c>
    </row>
    <row r="80" spans="1:16" ht="25.5" x14ac:dyDescent="0.2">
      <c r="A80" s="4" t="s">
        <v>208</v>
      </c>
      <c r="B80" s="4" t="s">
        <v>209</v>
      </c>
      <c r="C80" s="4" t="s">
        <v>210</v>
      </c>
      <c r="D80" s="10" t="s">
        <v>211</v>
      </c>
      <c r="E80" s="11">
        <v>12836153</v>
      </c>
      <c r="F80" s="12">
        <v>12836153</v>
      </c>
      <c r="G80" s="12">
        <v>0</v>
      </c>
      <c r="H80" s="12">
        <v>0</v>
      </c>
      <c r="I80" s="12">
        <v>0</v>
      </c>
      <c r="J80" s="11">
        <v>72900</v>
      </c>
      <c r="K80" s="12">
        <v>72900</v>
      </c>
      <c r="L80" s="12">
        <v>0</v>
      </c>
      <c r="M80" s="12">
        <v>0</v>
      </c>
      <c r="N80" s="12">
        <v>0</v>
      </c>
      <c r="O80" s="12">
        <v>72900</v>
      </c>
      <c r="P80" s="11">
        <f t="shared" si="2"/>
        <v>12909053</v>
      </c>
    </row>
    <row r="81" spans="1:16" ht="25.5" x14ac:dyDescent="0.2">
      <c r="A81" s="4" t="s">
        <v>212</v>
      </c>
      <c r="B81" s="4" t="s">
        <v>213</v>
      </c>
      <c r="C81" s="4" t="s">
        <v>214</v>
      </c>
      <c r="D81" s="10" t="s">
        <v>215</v>
      </c>
      <c r="E81" s="11">
        <v>594214</v>
      </c>
      <c r="F81" s="12">
        <v>594214</v>
      </c>
      <c r="G81" s="12">
        <v>0</v>
      </c>
      <c r="H81" s="12">
        <v>0</v>
      </c>
      <c r="I81" s="12">
        <v>0</v>
      </c>
      <c r="J81" s="11">
        <v>0</v>
      </c>
      <c r="K81" s="12">
        <v>0</v>
      </c>
      <c r="L81" s="12">
        <v>0</v>
      </c>
      <c r="M81" s="12">
        <v>0</v>
      </c>
      <c r="N81" s="12">
        <v>0</v>
      </c>
      <c r="O81" s="12">
        <v>0</v>
      </c>
      <c r="P81" s="11">
        <f t="shared" si="2"/>
        <v>594214</v>
      </c>
    </row>
    <row r="82" spans="1:16" x14ac:dyDescent="0.2">
      <c r="A82" s="4" t="s">
        <v>216</v>
      </c>
      <c r="B82" s="4" t="s">
        <v>54</v>
      </c>
      <c r="C82" s="4" t="s">
        <v>55</v>
      </c>
      <c r="D82" s="10" t="s">
        <v>56</v>
      </c>
      <c r="E82" s="11">
        <v>594260</v>
      </c>
      <c r="F82" s="12">
        <v>594260</v>
      </c>
      <c r="G82" s="12">
        <v>0</v>
      </c>
      <c r="H82" s="12">
        <v>0</v>
      </c>
      <c r="I82" s="12">
        <v>0</v>
      </c>
      <c r="J82" s="11">
        <v>152000</v>
      </c>
      <c r="K82" s="12">
        <v>152000</v>
      </c>
      <c r="L82" s="12">
        <v>0</v>
      </c>
      <c r="M82" s="12">
        <v>0</v>
      </c>
      <c r="N82" s="12">
        <v>0</v>
      </c>
      <c r="O82" s="12">
        <v>152000</v>
      </c>
      <c r="P82" s="11">
        <f t="shared" si="2"/>
        <v>746260</v>
      </c>
    </row>
    <row r="83" spans="1:16" x14ac:dyDescent="0.2">
      <c r="A83" s="4" t="s">
        <v>217</v>
      </c>
      <c r="B83" s="4" t="s">
        <v>218</v>
      </c>
      <c r="C83" s="4" t="s">
        <v>219</v>
      </c>
      <c r="D83" s="10" t="s">
        <v>220</v>
      </c>
      <c r="E83" s="11">
        <v>0</v>
      </c>
      <c r="F83" s="12">
        <v>0</v>
      </c>
      <c r="G83" s="12">
        <v>0</v>
      </c>
      <c r="H83" s="12">
        <v>0</v>
      </c>
      <c r="I83" s="12">
        <v>0</v>
      </c>
      <c r="J83" s="11">
        <v>80000</v>
      </c>
      <c r="K83" s="12">
        <v>0</v>
      </c>
      <c r="L83" s="12">
        <v>80000</v>
      </c>
      <c r="M83" s="12">
        <v>0</v>
      </c>
      <c r="N83" s="12">
        <v>0</v>
      </c>
      <c r="O83" s="12">
        <v>0</v>
      </c>
      <c r="P83" s="11">
        <f t="shared" si="2"/>
        <v>80000</v>
      </c>
    </row>
    <row r="84" spans="1:16" x14ac:dyDescent="0.2">
      <c r="A84" s="6" t="s">
        <v>221</v>
      </c>
      <c r="B84" s="6" t="s">
        <v>20</v>
      </c>
      <c r="C84" s="6" t="s">
        <v>20</v>
      </c>
      <c r="D84" s="7" t="s">
        <v>222</v>
      </c>
      <c r="E84" s="8">
        <v>2355598</v>
      </c>
      <c r="F84" s="9">
        <v>2155598</v>
      </c>
      <c r="G84" s="9">
        <v>1495371</v>
      </c>
      <c r="H84" s="9">
        <v>49970</v>
      </c>
      <c r="I84" s="9">
        <v>0</v>
      </c>
      <c r="J84" s="8">
        <v>1919000</v>
      </c>
      <c r="K84" s="9">
        <v>1919000</v>
      </c>
      <c r="L84" s="9">
        <v>0</v>
      </c>
      <c r="M84" s="9">
        <v>0</v>
      </c>
      <c r="N84" s="9">
        <v>0</v>
      </c>
      <c r="O84" s="9">
        <v>1919000</v>
      </c>
      <c r="P84" s="8">
        <f t="shared" si="2"/>
        <v>4274598</v>
      </c>
    </row>
    <row r="85" spans="1:16" x14ac:dyDescent="0.2">
      <c r="A85" s="6" t="s">
        <v>223</v>
      </c>
      <c r="B85" s="6" t="s">
        <v>20</v>
      </c>
      <c r="C85" s="6" t="s">
        <v>20</v>
      </c>
      <c r="D85" s="7" t="s">
        <v>222</v>
      </c>
      <c r="E85" s="8">
        <v>2355598</v>
      </c>
      <c r="F85" s="9">
        <v>2155598</v>
      </c>
      <c r="G85" s="9">
        <v>1495371</v>
      </c>
      <c r="H85" s="9">
        <v>49970</v>
      </c>
      <c r="I85" s="9">
        <v>0</v>
      </c>
      <c r="J85" s="8">
        <v>1919000</v>
      </c>
      <c r="K85" s="9">
        <v>1919000</v>
      </c>
      <c r="L85" s="9">
        <v>0</v>
      </c>
      <c r="M85" s="9">
        <v>0</v>
      </c>
      <c r="N85" s="9">
        <v>0</v>
      </c>
      <c r="O85" s="9">
        <v>1919000</v>
      </c>
      <c r="P85" s="8">
        <f t="shared" si="2"/>
        <v>4274598</v>
      </c>
    </row>
    <row r="86" spans="1:16" ht="25.5" x14ac:dyDescent="0.2">
      <c r="A86" s="4" t="s">
        <v>224</v>
      </c>
      <c r="B86" s="4" t="s">
        <v>64</v>
      </c>
      <c r="C86" s="4" t="s">
        <v>25</v>
      </c>
      <c r="D86" s="10" t="s">
        <v>65</v>
      </c>
      <c r="E86" s="11">
        <v>1905598</v>
      </c>
      <c r="F86" s="12">
        <v>1905598</v>
      </c>
      <c r="G86" s="12">
        <v>1495371</v>
      </c>
      <c r="H86" s="12">
        <v>49970</v>
      </c>
      <c r="I86" s="12">
        <v>0</v>
      </c>
      <c r="J86" s="11">
        <v>0</v>
      </c>
      <c r="K86" s="12">
        <v>0</v>
      </c>
      <c r="L86" s="12">
        <v>0</v>
      </c>
      <c r="M86" s="12">
        <v>0</v>
      </c>
      <c r="N86" s="12">
        <v>0</v>
      </c>
      <c r="O86" s="12">
        <v>0</v>
      </c>
      <c r="P86" s="11">
        <f t="shared" si="2"/>
        <v>1905598</v>
      </c>
    </row>
    <row r="87" spans="1:16" x14ac:dyDescent="0.2">
      <c r="A87" s="4" t="s">
        <v>225</v>
      </c>
      <c r="B87" s="4" t="s">
        <v>226</v>
      </c>
      <c r="C87" s="4" t="s">
        <v>29</v>
      </c>
      <c r="D87" s="10" t="s">
        <v>227</v>
      </c>
      <c r="E87" s="11">
        <v>200000</v>
      </c>
      <c r="F87" s="12">
        <v>0</v>
      </c>
      <c r="G87" s="12">
        <v>0</v>
      </c>
      <c r="H87" s="12">
        <v>0</v>
      </c>
      <c r="I87" s="12">
        <v>0</v>
      </c>
      <c r="J87" s="11">
        <v>0</v>
      </c>
      <c r="K87" s="12">
        <v>0</v>
      </c>
      <c r="L87" s="12">
        <v>0</v>
      </c>
      <c r="M87" s="12">
        <v>0</v>
      </c>
      <c r="N87" s="12">
        <v>0</v>
      </c>
      <c r="O87" s="12">
        <v>0</v>
      </c>
      <c r="P87" s="11">
        <f t="shared" si="2"/>
        <v>200000</v>
      </c>
    </row>
    <row r="88" spans="1:16" x14ac:dyDescent="0.2">
      <c r="A88" s="4" t="s">
        <v>228</v>
      </c>
      <c r="B88" s="4" t="s">
        <v>229</v>
      </c>
      <c r="C88" s="4" t="s">
        <v>28</v>
      </c>
      <c r="D88" s="10" t="s">
        <v>230</v>
      </c>
      <c r="E88" s="11">
        <v>250000</v>
      </c>
      <c r="F88" s="12">
        <v>250000</v>
      </c>
      <c r="G88" s="12">
        <v>0</v>
      </c>
      <c r="H88" s="12">
        <v>0</v>
      </c>
      <c r="I88" s="12">
        <v>0</v>
      </c>
      <c r="J88" s="11">
        <v>1919000</v>
      </c>
      <c r="K88" s="12">
        <v>1919000</v>
      </c>
      <c r="L88" s="12">
        <v>0</v>
      </c>
      <c r="M88" s="12">
        <v>0</v>
      </c>
      <c r="N88" s="12">
        <v>0</v>
      </c>
      <c r="O88" s="12">
        <v>1919000</v>
      </c>
      <c r="P88" s="11">
        <f t="shared" si="2"/>
        <v>2169000</v>
      </c>
    </row>
    <row r="89" spans="1:16" x14ac:dyDescent="0.2">
      <c r="A89" s="13" t="s">
        <v>232</v>
      </c>
      <c r="B89" s="13" t="s">
        <v>232</v>
      </c>
      <c r="C89" s="13" t="s">
        <v>232</v>
      </c>
      <c r="D89" s="14" t="s">
        <v>231</v>
      </c>
      <c r="E89" s="8">
        <v>360753416.24000001</v>
      </c>
      <c r="F89" s="8">
        <v>360553416.24000001</v>
      </c>
      <c r="G89" s="8">
        <v>217028577</v>
      </c>
      <c r="H89" s="8">
        <v>28117571.240000002</v>
      </c>
      <c r="I89" s="8">
        <v>0</v>
      </c>
      <c r="J89" s="8">
        <v>33688148</v>
      </c>
      <c r="K89" s="8">
        <v>23987864</v>
      </c>
      <c r="L89" s="8">
        <v>7967872</v>
      </c>
      <c r="M89" s="8">
        <v>52571</v>
      </c>
      <c r="N89" s="8">
        <v>376315</v>
      </c>
      <c r="O89" s="8">
        <v>25720276</v>
      </c>
      <c r="P89" s="8">
        <f t="shared" si="2"/>
        <v>394441564.24000001</v>
      </c>
    </row>
    <row r="90" spans="1:16" x14ac:dyDescent="0.2">
      <c r="A90" s="1"/>
      <c r="B90" s="1"/>
      <c r="C90" s="1"/>
      <c r="D90" s="1"/>
      <c r="E90" s="1"/>
      <c r="F90" s="1"/>
      <c r="G90" s="1"/>
      <c r="H90" s="1"/>
      <c r="I90" s="1"/>
      <c r="J90" s="1"/>
      <c r="K90" s="1"/>
      <c r="L90" s="1"/>
      <c r="M90" s="1"/>
      <c r="N90" s="1"/>
      <c r="O90" s="1"/>
      <c r="P90" s="1"/>
    </row>
    <row r="91" spans="1:16" x14ac:dyDescent="0.2">
      <c r="D91" s="17"/>
      <c r="E91" s="17"/>
      <c r="F91" s="17"/>
      <c r="G91" s="17"/>
    </row>
    <row r="94" spans="1:16" ht="35.25" customHeight="1" x14ac:dyDescent="0.3">
      <c r="A94" s="23" t="s">
        <v>238</v>
      </c>
      <c r="B94" s="23"/>
      <c r="C94" s="23"/>
      <c r="D94" s="23"/>
      <c r="E94" s="23"/>
      <c r="F94" s="23"/>
      <c r="G94" s="23"/>
      <c r="H94" s="23"/>
      <c r="I94" s="23"/>
      <c r="J94" s="23"/>
      <c r="K94" s="23"/>
      <c r="L94" s="23"/>
      <c r="M94" s="23"/>
      <c r="N94" s="23"/>
      <c r="O94" s="23"/>
      <c r="P94" s="23"/>
    </row>
  </sheetData>
  <mergeCells count="23">
    <mergeCell ref="A94:P94"/>
    <mergeCell ref="A6:P6"/>
    <mergeCell ref="A7:P7"/>
    <mergeCell ref="A10:A13"/>
    <mergeCell ref="B10:B13"/>
    <mergeCell ref="C10:C13"/>
    <mergeCell ref="D10:D13"/>
    <mergeCell ref="E10:I10"/>
    <mergeCell ref="E11:E13"/>
    <mergeCell ref="F11:F13"/>
    <mergeCell ref="G11:H11"/>
    <mergeCell ref="O11:O13"/>
    <mergeCell ref="P10:P13"/>
    <mergeCell ref="G12:G13"/>
    <mergeCell ref="H12:H13"/>
    <mergeCell ref="I11:I13"/>
    <mergeCell ref="J10:O10"/>
    <mergeCell ref="J11:J13"/>
    <mergeCell ref="K11:K13"/>
    <mergeCell ref="L11:L13"/>
    <mergeCell ref="M11:N11"/>
    <mergeCell ref="M12:M13"/>
    <mergeCell ref="N12:N13"/>
  </mergeCells>
  <pageMargins left="1.1811023622047245" right="0.39370078740157483" top="0.78740157480314965" bottom="0.78740157480314965" header="0" footer="0"/>
  <pageSetup paperSize="9" scale="52" fitToHeight="50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2024-08-29T07:27:17Z</cp:lastPrinted>
  <dcterms:created xsi:type="dcterms:W3CDTF">2024-08-27T06:28:54Z</dcterms:created>
  <dcterms:modified xsi:type="dcterms:W3CDTF">2024-08-29T07:27:49Z</dcterms:modified>
</cp:coreProperties>
</file>